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ique\Documents\CET TELETRABALHO 2021\PLANILHA ATENDIMENTO SDE 2020 2021\"/>
    </mc:Choice>
  </mc:AlternateContent>
  <bookViews>
    <workbookView xWindow="0" yWindow="0" windowWidth="21570" windowHeight="9660" activeTab="3"/>
  </bookViews>
  <sheets>
    <sheet name="5111 - DRU" sheetId="1" r:id="rId1"/>
    <sheet name="5113-DCO" sheetId="2" r:id="rId2"/>
    <sheet name="5114 - DED Escolas" sheetId="3" r:id="rId3"/>
    <sheet name="5114 - DED Virtual" sheetId="4" r:id="rId4"/>
  </sheets>
  <externalReferences>
    <externalReference r:id="rId5"/>
    <externalReference r:id="rId6"/>
    <externalReference r:id="rId7"/>
    <externalReference r:id="rId8"/>
  </externalReferences>
  <definedNames>
    <definedName name="CABEÇALHO">'[1]Comunicado de Ocorrências'!$F$1:$J$1</definedName>
    <definedName name="çççç" localSheetId="0">#REF!</definedName>
    <definedName name="çççç" localSheetId="1">#REF!</definedName>
    <definedName name="çççç" localSheetId="2">#REF!</definedName>
    <definedName name="çççç" localSheetId="3">#REF!</definedName>
    <definedName name="çççç">#REF!</definedName>
    <definedName name="DATA">'[2]GRAF(24)'!$Q$22:$Q$45</definedName>
    <definedName name="DCO">'[3]Dados Movim. Estoque - Total'!#REF!</definedName>
    <definedName name="DIGITAÇÃO">'[2]GRAF(11)'!$L$2:$R$2</definedName>
    <definedName name="dru" localSheetId="0">#REF!</definedName>
    <definedName name="dru" localSheetId="1">#REF!</definedName>
    <definedName name="dru" localSheetId="2">#REF!</definedName>
    <definedName name="dru" localSheetId="3">#REF!</definedName>
    <definedName name="dru">#REF!</definedName>
    <definedName name="FINAL">[4]ago97!$H$6:$H$33</definedName>
    <definedName name="HORAS_MES" localSheetId="0">#REF!</definedName>
    <definedName name="HORAS_MES" localSheetId="1">#REF!</definedName>
    <definedName name="HORAS_MES" localSheetId="2">#REF!</definedName>
    <definedName name="HORAS_MES" localSheetId="3">#REF!</definedName>
    <definedName name="HORAS_MES">#REF!</definedName>
    <definedName name="HTML_CodePage" hidden="1">1252</definedName>
    <definedName name="HTML_Control" localSheetId="0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localSheetId="1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localSheetId="2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localSheetId="3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Description" hidden="1">""</definedName>
    <definedName name="HTML_Email" hidden="1">""</definedName>
    <definedName name="HTML_Header" hidden="1">""</definedName>
    <definedName name="HTML_LastUpdate" hidden="1">"15/03/05"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"C:\Estação 5\Back up\MeuHTML.htm"</definedName>
    <definedName name="HTML_Title" hidden="1">""</definedName>
    <definedName name="INÍCIO">'[1]Comunicado de Ocorrências'!$A$1:$B$1</definedName>
    <definedName name="Lombadas">'[3]Dados Movim. Estoque - Total'!#REF!</definedName>
    <definedName name="NUMERO">'[2]GRAF(24)'!$R$21:$T$45</definedName>
    <definedName name="NÚMERO">'[1]Comunicado de Ocorrências'!$Q$5:$T$35</definedName>
    <definedName name="Observações">'[1]Comunicado de Ocorrências'!$C$44</definedName>
    <definedName name="PERIODO" localSheetId="0">'[3]Dados Movim. Estoque - Total'!#REF!</definedName>
    <definedName name="PERIODO" localSheetId="1">'[3]Dados Movim. Estoque - Total'!#REF!</definedName>
    <definedName name="PERIODO" localSheetId="2">'[3]Dados Movim. Estoque - Total'!#REF!</definedName>
    <definedName name="PERIODO" localSheetId="3">'[3]Dados Movim. Estoque - Total'!#REF!</definedName>
    <definedName name="PERIODO">'[3]Dados Movim. Estoque - Total'!#REF!</definedName>
    <definedName name="período" localSheetId="0">'[3]Dados Movim. Estoque - Total'!#REF!</definedName>
    <definedName name="período" localSheetId="1">'[3]Dados Movim. Estoque - Total'!#REF!</definedName>
    <definedName name="período" localSheetId="2">'[3]Dados Movim. Estoque - Total'!#REF!</definedName>
    <definedName name="período" localSheetId="3">'[3]Dados Movim. Estoque - Total'!#REF!</definedName>
    <definedName name="período">'[3]Dados Movim. Estoque - Total'!#REF!</definedName>
    <definedName name="PIs">'[3]Dados Movim. Estoque - Total'!$M$58</definedName>
    <definedName name="PIs___PMHs___PMs___PSs___Lombadas">'[3]Dados Movim. Estoque - Total'!$M$3</definedName>
    <definedName name="PMHs" localSheetId="0">'[3]Dados Movim. Estoque - Total'!#REF!</definedName>
    <definedName name="PMHs" localSheetId="1">'[3]Dados Movim. Estoque - Total'!#REF!</definedName>
    <definedName name="PMHs" localSheetId="2">'[3]Dados Movim. Estoque - Total'!#REF!</definedName>
    <definedName name="PMHs" localSheetId="3">'[3]Dados Movim. Estoque - Total'!#REF!</definedName>
    <definedName name="PMHs">'[3]Dados Movim. Estoque - Total'!#REF!</definedName>
    <definedName name="PMs" localSheetId="0">'[3]Dados Movim. Estoque - Total'!#REF!</definedName>
    <definedName name="PMs" localSheetId="1">'[3]Dados Movim. Estoque - Total'!#REF!</definedName>
    <definedName name="PMs" localSheetId="2">'[3]Dados Movim. Estoque - Total'!#REF!</definedName>
    <definedName name="PMs" localSheetId="3">'[3]Dados Movim. Estoque - Total'!#REF!</definedName>
    <definedName name="PMs">'[3]Dados Movim. Estoque - Total'!#REF!</definedName>
    <definedName name="PSs" localSheetId="0">'[3]Dados Movim. Estoque - Total'!#REF!</definedName>
    <definedName name="PSs" localSheetId="1">'[3]Dados Movim. Estoque - Total'!#REF!</definedName>
    <definedName name="PSs" localSheetId="2">'[3]Dados Movim. Estoque - Total'!#REF!</definedName>
    <definedName name="PSs" localSheetId="3">'[3]Dados Movim. Estoque - Total'!#REF!</definedName>
    <definedName name="PSs">'[3]Dados Movim. Estoque - Total'!#REF!</definedName>
    <definedName name="Semnome" localSheetId="0">#REF!</definedName>
    <definedName name="Semnome" localSheetId="1">#REF!</definedName>
    <definedName name="Semnome" localSheetId="2">#REF!</definedName>
    <definedName name="Semnome" localSheetId="3">#REF!</definedName>
    <definedName name="Semnome">#REF!</definedName>
    <definedName name="Semnome___0" localSheetId="0">#REF!</definedName>
    <definedName name="Semnome___0" localSheetId="1">#REF!</definedName>
    <definedName name="Semnome___0" localSheetId="2">#REF!</definedName>
    <definedName name="Semnome___0" localSheetId="3">#REF!</definedName>
    <definedName name="Semnome___0">#REF!</definedName>
    <definedName name="Semnome___0___0" localSheetId="0">#REF!</definedName>
    <definedName name="Semnome___0___0" localSheetId="1">#REF!</definedName>
    <definedName name="Semnome___0___0" localSheetId="2">#REF!</definedName>
    <definedName name="Semnome___0___0" localSheetId="3">#REF!</definedName>
    <definedName name="Semnome___0___0">#REF!</definedName>
    <definedName name="TOTAL_HORAS" localSheetId="0">#REF!</definedName>
    <definedName name="TOTAL_HORAS" localSheetId="1">#REF!</definedName>
    <definedName name="TOTAL_HORAS" localSheetId="2">#REF!</definedName>
    <definedName name="TOTAL_HORAS" localSheetId="3">#REF!</definedName>
    <definedName name="TOTAL_HORAS">#REF!</definedName>
  </definedNames>
  <calcPr calcId="152511"/>
</workbook>
</file>

<file path=xl/calcChain.xml><?xml version="1.0" encoding="utf-8"?>
<calcChain xmlns="http://schemas.openxmlformats.org/spreadsheetml/2006/main">
  <c r="BH16" i="4" l="1"/>
  <c r="BI16" i="4" l="1"/>
  <c r="BG16" i="4"/>
  <c r="BF16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BN15" i="4"/>
  <c r="BN16" i="4" s="1"/>
  <c r="BM14" i="4"/>
  <c r="BM16" i="4" s="1"/>
  <c r="BL13" i="4"/>
  <c r="BK13" i="4"/>
  <c r="BJ13" i="4"/>
  <c r="BL12" i="4"/>
  <c r="BK12" i="4"/>
  <c r="BJ12" i="4"/>
  <c r="BL11" i="4"/>
  <c r="BK11" i="4"/>
  <c r="BJ11" i="4"/>
  <c r="BL10" i="4"/>
  <c r="BK10" i="4"/>
  <c r="BJ10" i="4"/>
  <c r="BL9" i="4"/>
  <c r="BK9" i="4"/>
  <c r="BJ9" i="4"/>
  <c r="BL8" i="4"/>
  <c r="BK8" i="4"/>
  <c r="BJ8" i="4"/>
  <c r="BL7" i="4"/>
  <c r="BK7" i="4"/>
  <c r="BJ7" i="4"/>
  <c r="BL6" i="4"/>
  <c r="BK6" i="4"/>
  <c r="BJ6" i="4"/>
  <c r="BL5" i="4"/>
  <c r="BK5" i="4"/>
  <c r="BJ5" i="4"/>
  <c r="BL4" i="4"/>
  <c r="BK4" i="4"/>
  <c r="BJ4" i="4"/>
  <c r="BK16" i="4" l="1"/>
  <c r="BL16" i="4"/>
  <c r="BJ16" i="4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CA27" i="3"/>
  <c r="BZ27" i="3"/>
  <c r="BY27" i="3"/>
  <c r="BX27" i="3"/>
  <c r="BW27" i="3"/>
  <c r="BV27" i="3"/>
  <c r="CA26" i="3"/>
  <c r="BZ26" i="3"/>
  <c r="BY26" i="3"/>
  <c r="BX26" i="3"/>
  <c r="BW26" i="3"/>
  <c r="BV26" i="3"/>
  <c r="CA25" i="3"/>
  <c r="BZ25" i="3"/>
  <c r="BY25" i="3"/>
  <c r="BX25" i="3"/>
  <c r="BW25" i="3"/>
  <c r="BV25" i="3"/>
  <c r="CA24" i="3"/>
  <c r="BZ24" i="3"/>
  <c r="BY24" i="3"/>
  <c r="BX24" i="3"/>
  <c r="BW24" i="3"/>
  <c r="BV24" i="3"/>
  <c r="CA23" i="3"/>
  <c r="BZ23" i="3"/>
  <c r="BY23" i="3"/>
  <c r="BX23" i="3"/>
  <c r="BW23" i="3"/>
  <c r="BV23" i="3"/>
  <c r="CA22" i="3"/>
  <c r="BZ22" i="3"/>
  <c r="BY22" i="3"/>
  <c r="BX22" i="3"/>
  <c r="BW22" i="3"/>
  <c r="BV22" i="3"/>
  <c r="CA21" i="3"/>
  <c r="BZ21" i="3"/>
  <c r="BY21" i="3"/>
  <c r="BX21" i="3"/>
  <c r="BW21" i="3"/>
  <c r="BV21" i="3"/>
  <c r="CA20" i="3"/>
  <c r="BZ20" i="3"/>
  <c r="BY20" i="3"/>
  <c r="BX20" i="3"/>
  <c r="BW20" i="3"/>
  <c r="BV20" i="3"/>
  <c r="CA19" i="3"/>
  <c r="BZ19" i="3"/>
  <c r="BY19" i="3"/>
  <c r="BX19" i="3"/>
  <c r="BW19" i="3"/>
  <c r="BV19" i="3"/>
  <c r="CA18" i="3"/>
  <c r="BZ18" i="3"/>
  <c r="BY18" i="3"/>
  <c r="BX18" i="3"/>
  <c r="BW18" i="3"/>
  <c r="BV18" i="3"/>
  <c r="CA17" i="3"/>
  <c r="BZ17" i="3"/>
  <c r="BY17" i="3"/>
  <c r="BX17" i="3"/>
  <c r="BW17" i="3"/>
  <c r="BV17" i="3"/>
  <c r="CA16" i="3"/>
  <c r="BZ16" i="3"/>
  <c r="BY16" i="3"/>
  <c r="BX16" i="3"/>
  <c r="BW16" i="3"/>
  <c r="BV16" i="3"/>
  <c r="CA15" i="3"/>
  <c r="BZ15" i="3"/>
  <c r="BY15" i="3"/>
  <c r="BX15" i="3"/>
  <c r="BW15" i="3"/>
  <c r="BV15" i="3"/>
  <c r="CA14" i="3"/>
  <c r="BZ14" i="3"/>
  <c r="BY14" i="3"/>
  <c r="BX14" i="3"/>
  <c r="BW14" i="3"/>
  <c r="BV14" i="3"/>
  <c r="CA13" i="3"/>
  <c r="BZ13" i="3"/>
  <c r="BY13" i="3"/>
  <c r="BX13" i="3"/>
  <c r="BW13" i="3"/>
  <c r="BV13" i="3"/>
  <c r="CA12" i="3"/>
  <c r="BZ12" i="3"/>
  <c r="BY12" i="3"/>
  <c r="BX12" i="3"/>
  <c r="BW12" i="3"/>
  <c r="BV12" i="3"/>
  <c r="CA11" i="3"/>
  <c r="BZ11" i="3"/>
  <c r="BY11" i="3"/>
  <c r="BX11" i="3"/>
  <c r="BW11" i="3"/>
  <c r="BV11" i="3"/>
  <c r="CA10" i="3"/>
  <c r="BZ10" i="3"/>
  <c r="BY10" i="3"/>
  <c r="BX10" i="3"/>
  <c r="BW10" i="3"/>
  <c r="BV10" i="3"/>
  <c r="CA9" i="3"/>
  <c r="BZ9" i="3"/>
  <c r="BY9" i="3"/>
  <c r="BX9" i="3"/>
  <c r="BW9" i="3"/>
  <c r="BV9" i="3"/>
  <c r="CA8" i="3"/>
  <c r="BZ8" i="3"/>
  <c r="BY8" i="3"/>
  <c r="BX8" i="3"/>
  <c r="BW8" i="3"/>
  <c r="BV8" i="3"/>
  <c r="CA7" i="3"/>
  <c r="BZ7" i="3"/>
  <c r="BY7" i="3"/>
  <c r="BX7" i="3"/>
  <c r="BW7" i="3"/>
  <c r="BV7" i="3"/>
  <c r="CA6" i="3"/>
  <c r="BZ6" i="3"/>
  <c r="BY6" i="3"/>
  <c r="BX6" i="3"/>
  <c r="BW6" i="3"/>
  <c r="BV6" i="3"/>
  <c r="CA5" i="3"/>
  <c r="BZ5" i="3"/>
  <c r="BY5" i="3"/>
  <c r="BX5" i="3"/>
  <c r="BW5" i="3"/>
  <c r="BV5" i="3"/>
  <c r="CA4" i="3"/>
  <c r="BZ4" i="3"/>
  <c r="BY4" i="3"/>
  <c r="BX4" i="3"/>
  <c r="BW4" i="3"/>
  <c r="BV4" i="3"/>
  <c r="CA3" i="3"/>
  <c r="CA28" i="3" s="1"/>
  <c r="BZ3" i="3"/>
  <c r="BY3" i="3"/>
  <c r="BX3" i="3"/>
  <c r="BW3" i="3"/>
  <c r="BW28" i="3" s="1"/>
  <c r="BV3" i="3"/>
  <c r="BV28" i="3" l="1"/>
  <c r="BZ28" i="3"/>
  <c r="BX28" i="3"/>
  <c r="BY28" i="3"/>
  <c r="BU20" i="2"/>
  <c r="BT20" i="2"/>
  <c r="BS20" i="2"/>
  <c r="BR20" i="2"/>
  <c r="BQ20" i="2"/>
  <c r="BP20" i="2"/>
  <c r="BO20" i="2"/>
  <c r="BN20" i="2"/>
  <c r="BM20" i="2"/>
  <c r="BL20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CA19" i="2"/>
  <c r="BZ19" i="2"/>
  <c r="BY19" i="2"/>
  <c r="BX19" i="2"/>
  <c r="CA18" i="2"/>
  <c r="BZ18" i="2"/>
  <c r="BY18" i="2"/>
  <c r="BX18" i="2"/>
  <c r="CA17" i="2"/>
  <c r="BZ17" i="2"/>
  <c r="BY17" i="2"/>
  <c r="BX17" i="2"/>
  <c r="CA16" i="2"/>
  <c r="BZ16" i="2"/>
  <c r="BY16" i="2"/>
  <c r="BX16" i="2"/>
  <c r="CA15" i="2"/>
  <c r="BZ15" i="2"/>
  <c r="BY15" i="2"/>
  <c r="BX15" i="2"/>
  <c r="CA14" i="2"/>
  <c r="BZ14" i="2"/>
  <c r="BY14" i="2"/>
  <c r="BX14" i="2"/>
  <c r="CA13" i="2"/>
  <c r="BZ13" i="2"/>
  <c r="BY13" i="2"/>
  <c r="BX13" i="2"/>
  <c r="CA12" i="2"/>
  <c r="CA20" i="2" s="1"/>
  <c r="BZ12" i="2"/>
  <c r="BY12" i="2"/>
  <c r="BX12" i="2"/>
  <c r="BX20" i="2" s="1"/>
  <c r="BZ11" i="2"/>
  <c r="BY11" i="2"/>
  <c r="BW11" i="2"/>
  <c r="BV11" i="2"/>
  <c r="BZ10" i="2"/>
  <c r="BY10" i="2"/>
  <c r="BW10" i="2"/>
  <c r="BV10" i="2"/>
  <c r="BZ9" i="2"/>
  <c r="BY9" i="2"/>
  <c r="BW9" i="2"/>
  <c r="BV9" i="2"/>
  <c r="BZ8" i="2"/>
  <c r="BY8" i="2"/>
  <c r="BW8" i="2"/>
  <c r="BV8" i="2"/>
  <c r="BZ7" i="2"/>
  <c r="BY7" i="2"/>
  <c r="BW7" i="2"/>
  <c r="BV7" i="2"/>
  <c r="BZ6" i="2"/>
  <c r="BY6" i="2"/>
  <c r="BW6" i="2"/>
  <c r="BV6" i="2"/>
  <c r="BZ5" i="2"/>
  <c r="BY5" i="2"/>
  <c r="BW5" i="2"/>
  <c r="BV5" i="2"/>
  <c r="BZ4" i="2"/>
  <c r="BY4" i="2"/>
  <c r="BW4" i="2"/>
  <c r="BW20" i="2" s="1"/>
  <c r="BV4" i="2"/>
  <c r="BV20" i="2" l="1"/>
  <c r="BY20" i="2"/>
  <c r="BZ20" i="2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CM17" i="1" s="1"/>
  <c r="F17" i="1"/>
  <c r="E17" i="1"/>
  <c r="D17" i="1"/>
  <c r="C17" i="1"/>
  <c r="CI17" i="1" s="1"/>
  <c r="CO16" i="1"/>
  <c r="CN16" i="1"/>
  <c r="CM16" i="1"/>
  <c r="CL16" i="1"/>
  <c r="CK16" i="1"/>
  <c r="CJ16" i="1"/>
  <c r="CI16" i="1"/>
  <c r="CO15" i="1"/>
  <c r="CN15" i="1"/>
  <c r="CM15" i="1"/>
  <c r="CL15" i="1"/>
  <c r="CK15" i="1"/>
  <c r="CJ15" i="1"/>
  <c r="CI15" i="1"/>
  <c r="CO14" i="1"/>
  <c r="CN14" i="1"/>
  <c r="CM14" i="1"/>
  <c r="CL14" i="1"/>
  <c r="CK14" i="1"/>
  <c r="CJ14" i="1"/>
  <c r="CI14" i="1"/>
  <c r="CO13" i="1"/>
  <c r="CN13" i="1"/>
  <c r="CM13" i="1"/>
  <c r="CL13" i="1"/>
  <c r="CK13" i="1"/>
  <c r="CJ13" i="1"/>
  <c r="CI13" i="1"/>
  <c r="CO12" i="1"/>
  <c r="CN12" i="1"/>
  <c r="CM12" i="1"/>
  <c r="CL12" i="1"/>
  <c r="CK12" i="1"/>
  <c r="CJ12" i="1"/>
  <c r="CI12" i="1"/>
  <c r="CO11" i="1"/>
  <c r="CN11" i="1"/>
  <c r="CM11" i="1"/>
  <c r="CL11" i="1"/>
  <c r="CK11" i="1"/>
  <c r="CJ11" i="1"/>
  <c r="CI11" i="1"/>
  <c r="CO10" i="1"/>
  <c r="CN10" i="1"/>
  <c r="CM10" i="1"/>
  <c r="CL10" i="1"/>
  <c r="CK10" i="1"/>
  <c r="CJ10" i="1"/>
  <c r="CI10" i="1"/>
  <c r="CO9" i="1"/>
  <c r="CN9" i="1"/>
  <c r="CM9" i="1"/>
  <c r="CL9" i="1"/>
  <c r="CK9" i="1"/>
  <c r="CJ9" i="1"/>
  <c r="CI9" i="1"/>
  <c r="CO8" i="1"/>
  <c r="CN8" i="1"/>
  <c r="CM8" i="1"/>
  <c r="CL8" i="1"/>
  <c r="CK8" i="1"/>
  <c r="CJ8" i="1"/>
  <c r="CI8" i="1"/>
  <c r="CO7" i="1"/>
  <c r="CN7" i="1"/>
  <c r="CM7" i="1"/>
  <c r="CL7" i="1"/>
  <c r="CK7" i="1"/>
  <c r="CJ7" i="1"/>
  <c r="CI7" i="1"/>
  <c r="CO6" i="1"/>
  <c r="CN6" i="1"/>
  <c r="CM6" i="1"/>
  <c r="CL6" i="1"/>
  <c r="CK6" i="1"/>
  <c r="CJ6" i="1"/>
  <c r="CI6" i="1"/>
  <c r="CO5" i="1"/>
  <c r="CN5" i="1"/>
  <c r="CM5" i="1"/>
  <c r="CL5" i="1"/>
  <c r="CK5" i="1"/>
  <c r="CJ5" i="1"/>
  <c r="CI5" i="1"/>
  <c r="CO4" i="1"/>
  <c r="CN4" i="1"/>
  <c r="CM4" i="1"/>
  <c r="CL4" i="1"/>
  <c r="CK4" i="1"/>
  <c r="CJ4" i="1"/>
  <c r="CI4" i="1"/>
  <c r="CJ17" i="1" l="1"/>
  <c r="CN17" i="1"/>
  <c r="CK17" i="1"/>
  <c r="CO17" i="1"/>
  <c r="CL17" i="1"/>
</calcChain>
</file>

<file path=xl/sharedStrings.xml><?xml version="1.0" encoding="utf-8"?>
<sst xmlns="http://schemas.openxmlformats.org/spreadsheetml/2006/main" count="668" uniqueCount="308">
  <si>
    <t>ATIVIDADES - DRU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</si>
  <si>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</si>
  <si>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</si>
  <si>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</si>
  <si>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</si>
  <si>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</si>
  <si>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</si>
  <si>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</si>
  <si>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</si>
  <si>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</si>
  <si>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</si>
  <si>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</si>
  <si>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</si>
  <si>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</t>
  </si>
  <si>
    <t>Alunos Concluintes Presencial</t>
  </si>
  <si>
    <t>Participantes Espectadores Internautas</t>
  </si>
  <si>
    <t>Escolas Faculdades</t>
  </si>
  <si>
    <t>Instituições Empresas</t>
  </si>
  <si>
    <t>Locais</t>
  </si>
  <si>
    <t>Cursos Palestras Reuniões Apresentações Pesquisas Ações</t>
  </si>
  <si>
    <t>Subprefeitura</t>
  </si>
  <si>
    <t>Participantes Espectadores Internautas Ações</t>
  </si>
  <si>
    <t>Cursos Palestras Reuniões Apresentações Pesquisas</t>
  </si>
  <si>
    <t>Artes Cênicas - Teatro de Adulto</t>
  </si>
  <si>
    <t>Artes Cênicas - Esquete Teatral/Flash Mob</t>
  </si>
  <si>
    <t>Artes Cênicas - Teatro para Ensino Médio</t>
  </si>
  <si>
    <t>Artes Cênicas - Mímica - Programa CET no seu Bairro</t>
  </si>
  <si>
    <t>Artes Cênicas - Mímica - Programa Prefeitura no Bairro</t>
  </si>
  <si>
    <t>Artes Cênicas - Mímica Volta às Aulas</t>
  </si>
  <si>
    <t>Artes Cênicas - Mímica em cruzamentos/Teatro de Rua</t>
  </si>
  <si>
    <t>Artes Cênicas - Mímica - Semana Global de Segurança Viaria (Maio Amarelo)</t>
  </si>
  <si>
    <t>Programa de Orient. de Circulação e Travessia da Comunidade Escolar</t>
  </si>
  <si>
    <t>Travessia Segura</t>
  </si>
  <si>
    <t>Pesquisa de Comportamento no Trânsito</t>
  </si>
  <si>
    <t>Rede Social Difusão de Educação para o Trânsito - Universitários</t>
  </si>
  <si>
    <t>Rede Social Difusão de Educação para o Trânsito -  Público em Geral</t>
  </si>
  <si>
    <t>Total</t>
  </si>
  <si>
    <t>SUBPREFEITURAS</t>
  </si>
  <si>
    <t>Subprefeituras:  Programa de Orient. de Circulação e Travessia da Comunidade Escolar = 2 (LA E VM)</t>
  </si>
  <si>
    <t>Subprefeituras:  Artes Cênicas - Mímica Volta às Aulas = 5 (LA;VM;CL;AF;ST)</t>
  </si>
  <si>
    <t>Artes Cênicas - Teatro de Adulto = 1 (CL)</t>
  </si>
  <si>
    <t>Artes Cênicas - Mímica - Programa CET no seu Bairro = 4 (Vl.Maria/VL.Guilherme; Cidade Tiradentes; Sapopemba; Santo Amaro)</t>
  </si>
  <si>
    <t>Artes Cênicas - Mímica - Semana Global de Segurança Viária -  Maio Amarelo = 5 (Campo Limpo;Vila Prudente;Itaquera;Itaim Paulista;Sé)</t>
  </si>
  <si>
    <t>Artes Cênicas - Teatro de Adulto - 2 (Sé; Mooca)</t>
  </si>
  <si>
    <t>Artes Cênicas - Mímica em cruzamentos - 1 (Sé)</t>
  </si>
  <si>
    <t>Artes Cênicas - Teatro de Adulto  = 2 (Vila Mariana, Vila Prudente)</t>
  </si>
  <si>
    <t>Artes Cênicas - Teatro de Adulto  = 2 (Vila Maria/Vila Guilherme, Freguesia/Brasilândia)</t>
  </si>
  <si>
    <t>Artes Cênicas - Teatro de Adulto - 2 (Jabaquara, Sé)</t>
  </si>
  <si>
    <t>Artes Cênicas - Teatro de Adulto - 2 (Mooca, Sé)</t>
  </si>
  <si>
    <t xml:space="preserve">Artes Cênicas -  Esquete Teatral - 15 ( Lapa, Sé, Sto Amaro, S. Miguel, V. Prudente, V. Mariana, Santana, Campo Limpo, Perus, Butantã, Penha, Casa Verde/Cachoeirinha, Parelheiros, Cidade Ademar, Aricanduva/V.Formosa)  </t>
  </si>
  <si>
    <t>Artes Cênicas -  Teatro para Ensino Médio:  2 (Sé; Vila Mariana)</t>
  </si>
  <si>
    <t>Artes Cênicas -  Teatro para Ensino Médio:  3 (Pirituba; Vila Mariana; Mooca)</t>
  </si>
  <si>
    <t>Programa de orient. De Circulação e Travessia da Comunidade Escolar - 1 (Sé)</t>
  </si>
  <si>
    <t>Artes Cênicas - Esquete Teatral = 3 (Lapa, Pinheiros, Butantã)</t>
  </si>
  <si>
    <t>Artes Cênicas - Esquete Teatral = 15 (Santo Amaro,Capela do Socorro, Campo Limpo, Pinheiros, Lapa, Vila Maria/Vila Guilherme, Aricanduva/Formosa/Carrão, São Miguel , Itaim Paulista, Jaçanã/Tremembé/ Sé, Cidade Tiradentes, Parelheiros, Ipiranga, Freguesia/Brasilândia)</t>
  </si>
  <si>
    <t xml:space="preserve">Artes Cênicas -  Esquete Teatral - 3 ( Sé, Lapa, Pinheiros)  </t>
  </si>
  <si>
    <t xml:space="preserve">Artes Cênicas -  Esquete Teatral - 6 ( Sé, Parelheiros, Pirituba, Capela do Socorro, Casa Verde/Cachoeirinha, Butantã)  </t>
  </si>
  <si>
    <t xml:space="preserve">Artes Cênicas - Mímica em Cruzamentos - Teatro de Rua - 1 (Sé) </t>
  </si>
  <si>
    <t>Subprefeituras:  Travessia Segura = 1 (SE)</t>
  </si>
  <si>
    <t>Subprefeituras:  Artes Cênicas - Mímica em cruzamentos/Teatro de Rua = 1 (SE)</t>
  </si>
  <si>
    <t>Artes Cênicas - Mímica - Programa CET no seu Bairro = 7 (Jaçanã/Tremembé; Penha; Freguesia do Ó/Brasilandia; Campo Limpo; São Mateus; Capela do Socorro; Cidade Ademar)</t>
  </si>
  <si>
    <t>Artes Cênicas - Mímica - Programa Prefeitura no Bairro = 3 (Itaim Paulista; Butantã; São Mateus )</t>
  </si>
  <si>
    <t xml:space="preserve">Artes Cênicas - Mímica - Programa Prefeitura no Bairro = </t>
  </si>
  <si>
    <t>Programa de orient. De Circulação e Travessia da Comunidade Escolar - 3 (Vila Mariana; Pinheiros; Santana).</t>
  </si>
  <si>
    <t>Pesquisa de Comportamento no Trânsito - 1 (Sé)</t>
  </si>
  <si>
    <t>Artes Cênicas - Mímica - Programa Prefeitura no Bairro = 4 (Lapa, Perus, Jabaquara, São Miguel)</t>
  </si>
  <si>
    <t>Artes Cênicas - Mímica - Programa Prefeitura no Bairro = 4 (Capela do Socorro, Santana/Tucuruvi, Cidade Tiradentes, Butantã)</t>
  </si>
  <si>
    <t>Artes Cênicas - Mímica - Programa Prefeitura no Bairro - 3 (Freguesia/Brasilândia, São Mateus,M'Boi Mirim)</t>
  </si>
  <si>
    <t>Artes Cênicas - Mímica - Programa Prefeitura no Bairro - 3 (Campo Limpo, Pirituba, Sapopemba )</t>
  </si>
  <si>
    <t>Programa de orient. De Circulação e Travessia da Comunidade Escolar - 2 (Sé, Butantã)</t>
  </si>
  <si>
    <t>Subprefeituras:  Programa de Orient. de Circulação e Travessia da Comunidade Escolar = 2 (LA;SA)</t>
  </si>
  <si>
    <t>Artes Cênicas - Mímica - Programa Prefeitura no Bairro = 2 (Capela do Socorro e Ipiranga)</t>
  </si>
  <si>
    <t>Artes Cênicas - Teatro de Adulto - 2 (Sto Amaro; Santana)</t>
  </si>
  <si>
    <t>Artes Cênicas - Teatro de Adulto - 1 (Sé)</t>
  </si>
  <si>
    <t>Artes Cênicas - Mímica - Programa Prefeitura no Bairro = 3 (Cidade Ademar; Vila Maria/Vila Guilherme, Campo Limpo)</t>
  </si>
  <si>
    <t>Artes Cênicas - Mímica - Programa Prefeitura no Bairro = 3 (Sapopemba,Jaçanã/Tremembé,  Casa Verde/Cachoeirinha)</t>
  </si>
  <si>
    <t>Artes Cênicas - Mímica - Volta às Aulas  = 5 (Santo Amaro, Penha, Mooca, Vila Maria, Lapa)</t>
  </si>
  <si>
    <t>Programa de orient. De Circulação e Travessia da Comunidade Escolar = 4 (Santo Amaro, Santana/Tucuruvi, Pinheiros, Vila Mariana).</t>
  </si>
  <si>
    <t>Artes Cênicas - Mímica em cruzamentos/Teatro de Rua - 1 (Pinheiros)</t>
  </si>
  <si>
    <t>Programa de orient. De Circulação e Travessia da Comunidade Escolar - 3 (Pinheiros, Sé, Vila Mariana)</t>
  </si>
  <si>
    <t>Subprefeituras: Travessia Segura = 1 (SE)</t>
  </si>
  <si>
    <t>Programa de Orient. de Circulação e Travessia da Comunidade Escolar = 5 (PN LA VM SE SA)</t>
  </si>
  <si>
    <t>Artes Cênicas - Mímica em cruzamentos/Teatro de Rua - 2 (Sto Amaro; Lapa)</t>
  </si>
  <si>
    <t>Artes Cênicas - Mímica em cruzamentos/Teatro de Rua - 1 (Sé)</t>
  </si>
  <si>
    <t>Travessia Segura - 1 (Sé)</t>
  </si>
  <si>
    <t>Artes Cênicas - Mímica em cruzamentos = 3 (Sé, Lapa, Vila Mariana)</t>
  </si>
  <si>
    <t>Rede Social Difusão de Educação para o Trânsito - Universitários  = 1 (Sé)</t>
  </si>
  <si>
    <t>Programa de orient. De Circulação e Travessia da Comunidade Escolar - 2 (Pinheiros, Mooca)</t>
  </si>
  <si>
    <t>Pesquisa de Comportamento - 3 (Sé, Santana/Tucuruvi, Vila Mariana)</t>
  </si>
  <si>
    <t>Rede Social Difusão de Educação para o Trânsito - Universitários = 1 (SE)</t>
  </si>
  <si>
    <r>
      <t xml:space="preserve">Programa de orient. De Circulação e Travessia da Comunidade Escolar - 4 (Sé; Vila Mariana; Sto Amaro; Lapa, </t>
    </r>
    <r>
      <rPr>
        <b/>
        <sz val="18"/>
        <color rgb="FFFF0000"/>
        <rFont val="Arial"/>
        <family val="2"/>
      </rPr>
      <t>Ipiranga)</t>
    </r>
  </si>
  <si>
    <t>Programa de orient. De Circulação e Travessia da Comunidade Escolar - 6 (Sé;Vila Mariana; Ipiranga;Capela do Socorro; Lapa; Santo Amaro).</t>
  </si>
  <si>
    <t>Programa de orient. De Circulação e Travessia da Comunidade Escolar = 4 (Santana, Sé, Lapa, Santo Amaro).</t>
  </si>
  <si>
    <t>Pesquisa de Ccomportamento - 4 (Lapa,Mooca,Butantã,Santana/Tremembé)</t>
  </si>
  <si>
    <t>Rede Social Difusão de Educação para o Trânsito - Universitários - 2 (Sé,  Penha)</t>
  </si>
  <si>
    <t>Rede Social Difusão de Educação para o Trânsito - Universitários - 1 (Sé)</t>
  </si>
  <si>
    <t>Rede Social Difusão de Educação para o Trânsito - Universitários - 0</t>
  </si>
  <si>
    <t>Pesquisa de Comportamento no Trânsito = 3 (Vila Mariana, Sé, Mooca)</t>
  </si>
  <si>
    <t>Artes Cênicas - Mímica - Programa Prefeitura no Bairro = 4 (Freguesia/Brasilândia; Capela do Socorro;  Itaquera; Pirituba)</t>
  </si>
  <si>
    <t>ATIVIDADES - DCO</t>
  </si>
  <si>
    <t xml:space="preserve">Alunos Inscritos </t>
  </si>
  <si>
    <t xml:space="preserve">Alunos Concluintes </t>
  </si>
  <si>
    <t>Participantes</t>
  </si>
  <si>
    <t>Instituições  Empresas</t>
  </si>
  <si>
    <t>Cursos e Palestras</t>
  </si>
  <si>
    <t xml:space="preserve">Curso de Direção Defensiva </t>
  </si>
  <si>
    <t>Curso de Direção Segura</t>
  </si>
  <si>
    <t>Curso de Direção Segura para Terceira Idade</t>
  </si>
  <si>
    <t>Curso de Treinamento e Orientação para Motorista de Táxi</t>
  </si>
  <si>
    <t>Curso de Pilotagem Segura para Motociclista</t>
  </si>
  <si>
    <t>Curso de Pilotagem Segura para iniciantes</t>
  </si>
  <si>
    <t>Curso para Profissionais de Motofrete</t>
  </si>
  <si>
    <t>Curso Pedalar com Segurança</t>
  </si>
  <si>
    <t>Palestra de Segurança no Trânsito e Qualidade de Vida</t>
  </si>
  <si>
    <t>Palestra de Pilotagem Segura para Motociclistas</t>
  </si>
  <si>
    <t>Palestra "O ciclista e a mobilidade urbana"</t>
  </si>
  <si>
    <t xml:space="preserve">Palestra - Programa CET no seu Bairro </t>
  </si>
  <si>
    <t xml:space="preserve">Palestra - Programa Prefeitura no Bairro </t>
  </si>
  <si>
    <t>Palestra "Mobilidade Urbana e Qualidade de Vida"</t>
  </si>
  <si>
    <t>Eventos para Motociclistas</t>
  </si>
  <si>
    <t xml:space="preserve">Eventos para Ciclistas </t>
  </si>
  <si>
    <t>Palestra de Segurança no Trânsito e Qualidade de Vida = 04 (Vila Mariana, Butantã,  Lapa e Sé)</t>
  </si>
  <si>
    <t>Palestra de Segurança no Trânsito e Qualidade de Vida = 08 (Lapa, Sé, Ipiranga, Casa Verde/Cachoeirinha, Capela do Socorro, Santana/Tucuruvi, Pinheiros e Jaçanã)</t>
  </si>
  <si>
    <t>Subprefeituras:  Palestra de Segurança no Trânsito e Qualidade de Vida = 03 (Lapa; Pinheiros; Santo Amaro)</t>
  </si>
  <si>
    <t>Palestra de Segurança no Trânsito e Qualidade de Vida = 02 (M'Boi Mirim, Butantã)</t>
  </si>
  <si>
    <t>Palestra de Segurança no Trânsito e Qualidade de Vida = 05 (Sé, Pinheiros, Santo Amaro, Moóca e Lapa)</t>
  </si>
  <si>
    <t>Palestra de Segurança no Trânsito e Qualidade de Vida = 08 (Butantã, Santo Amaro, Sapopemba, Aricanduva, São Miguel, Itaquera, Moóca, Vila Mariana)</t>
  </si>
  <si>
    <t>Palestra de Segurança no Trânsito e Qualidade de Vida = 03 (Vila Mariana, Butantã e Capela do Socorro)</t>
  </si>
  <si>
    <t>Palestra O Ciclista e a Mobilidade Urbana = 01 (Jabaquara)</t>
  </si>
  <si>
    <t>Palestra de Segurança no Trânsito e Qualidade de Vida  (Prefeitura no seu Bairro)  = 04 (Lapa, Ermelino Matarazzo, Perus e Jabaquara)</t>
  </si>
  <si>
    <t>Palestra de Segurança no Trânsito e Qualidade de Vida = 07 (Pinheiros,  Santo Amaro, Butantã, Pirituba,  Lapa, Casa Verde/Cachoeirinha e Jabaquara)</t>
  </si>
  <si>
    <t>Palestra de Segurança no Trânsito e Qualidade de Vida = 09 (Pinheiros,  Santo Amaro, Butantã,  Lapa, Sé, Cidade Ademar, Moóca, Itaim Paulista e Vila Mariana)</t>
  </si>
  <si>
    <t>Palestra de Segurança no Trânsito e Qualidade de Vida = 04 (Lapa, Campo Limpo, São Miguel,  Jaçanã/Tremembé)</t>
  </si>
  <si>
    <t>Palestra de Segurança no Trânsito e Qualidade de Vida  (CET no seu Bairro)  = 05 (Jaçanã/Tremembé; Penha; Freguesia do Ó/Brasilandia; Campo Limpo; São Mateus)</t>
  </si>
  <si>
    <t>Palestra Pilotagem Segura = 01 (Vila Maria/Vila Guilherme)</t>
  </si>
  <si>
    <t>Palestra Pilotagem Segura = 01 (Capela do Socorro)</t>
  </si>
  <si>
    <t>Palestra de Segurança no Trânsito e Qualidade de Vida  (Prefeitura no seu Bairro)  = 03 (Sapopemba, Casa Verde/Cachoeirinha, Jaçanã/Tremembé)</t>
  </si>
  <si>
    <t>Palestra Pilotagem Segura = 03 (Pinheiros, Sé e Itaquera)</t>
  </si>
  <si>
    <t>Palestra Pilotagem Segura = 0 (O atendimento realizado foi em Taboão da Serra)</t>
  </si>
  <si>
    <t>Palestra de Segurança no Trânsito e Qualidade de Vida  (CET no seu Bairro)  = 0</t>
  </si>
  <si>
    <t>Palestra de Segurança no Trânsito e Qualidade de Vida  (Prefeitura no seu Bairro)  = 01 (Ipiranga)</t>
  </si>
  <si>
    <t>Palestra de Segurança no Trânsito e Qualidade de Vida  (CET no seu Bairro)  = 05 (Cidade Tiradentes, Sapopemba,Vila Maria/Vila Guilherme, Ipiranga e Santo Amaro)</t>
  </si>
  <si>
    <t>Palestra "O Ciclista e a Mobilidade  Urbana"  = 3 (Sé, Santo Amaro e Vila Mariana)</t>
  </si>
  <si>
    <t>Palestra "O Ciclista e a Mobilidade  Urbana"  = 1 (Sé)</t>
  </si>
  <si>
    <t>Palestra de Segurança no Trânsito e Qualidade de Vida  (Prefeitura no seu Bairro)  = 02 (Campo Limpo; Sapopemba)</t>
  </si>
  <si>
    <t>Palestra de Segurança no Trânsito e Qualidade de Vida  (Prefeitura no seu Bairro)  = 02 (Butantã e São Mateus)</t>
  </si>
  <si>
    <t>Palestra de Segurança no Trânsito e Qualidade de Vida  (Prefeitura no seu Bairro)  = 04 (Freguesia/Brasilândia; Capela do Socorro;  Itaquera; Pirituba)</t>
  </si>
  <si>
    <t>Palestra de Segurança no Trânsito e Qualidade de Vida  (Prefeitura no seu Bairro)  = 05 (Cidade Ademar, Guaianazes, Vila Maria/Vila Guilherme)</t>
  </si>
  <si>
    <t>Palestra "Mobilidade Urbana e Qualidade de Vida" = 02 (Lapa e Móoca)</t>
  </si>
  <si>
    <t>Palestra de Segurança no Trânsito e Qualidade de Vida  (Prefeitura no seu Bairro)  = 05 (São Miguel, Capela do Socorro, Santana/Tucuruvi, Cidade Tiradentes e Butantã)</t>
  </si>
  <si>
    <t>Palestra de Segurança no Trânsito e Qualidade de Vida  (Prefeitura no seu Bairro)  = 03 (Freguesia do Ó/Brasilândia, São Mateus e M'Boi Mirim)</t>
  </si>
  <si>
    <t>Palestra "Mobilidade Urbana e Qualidade de Vida" = 01 (Sé)</t>
  </si>
  <si>
    <t>Evento para Motociclista - Inauguração da Associação dos Lojistas da Rua das Motos - dia 10/10/15 = 01 (Sé)</t>
  </si>
  <si>
    <t>Evento para Ciclista - 21 Edição do Brooklin Fest - dias 17 e 18/10/15 = 01 (Santo Amaro)</t>
  </si>
  <si>
    <t>ATIVIDADES - DED/Escolas</t>
  </si>
  <si>
    <t>Alunos Presencial</t>
  </si>
  <si>
    <t>Participantes Espectadores</t>
  </si>
  <si>
    <t>Professores Acompanhantes</t>
  </si>
  <si>
    <t>Escolas Instituições Empresas</t>
  </si>
  <si>
    <t>Ações</t>
  </si>
  <si>
    <t>Subprefeituras</t>
  </si>
  <si>
    <t>Programa de Educação de Trânsito para Alunos de Educação Infantil -                        Contador de Histórias</t>
  </si>
  <si>
    <t>Programa de Educação de Trânsito para Alunos de Educação Infantil -                        Teatro de Fantoche</t>
  </si>
  <si>
    <t>Programa de Educação de Trânsito para Alunos de Educação Infantil -                         Teatro de Fantoche - Programa CET no seu Bairro</t>
  </si>
  <si>
    <t>Programa de Educação de Trânsito para Alunos de Educação Infantil -                         Teatro de Fantoche - Programa Prefeitura no Bairro</t>
  </si>
  <si>
    <t>Programa de Educação de Trânsito para Alunos do Ensino Fundamental  I -               EVT</t>
  </si>
  <si>
    <t>Programa de Educação de Trânsito para Alunos do Ensino Fundamental  I - Operador na Escola</t>
  </si>
  <si>
    <t>Programa de Educação de Trânsito para Alunos do Ensino Fundamental  I - Operador na Escola - Programa CET no seu Bairro</t>
  </si>
  <si>
    <t>Programa de Educação de Trânsito para Alunos do Ensino Fundamental  I - Operador na Escola - Programa Prefeitura no Bairro</t>
  </si>
  <si>
    <t>Programa de Educação de Trânsito para Alunos do Ensino Fundamental  I -               CET Pintando na sua Escola - CET no seu Bairro</t>
  </si>
  <si>
    <t>Programa de Educação de Trânsito para Alunos do Ensino Fundamental  I -               CET Pintando na sua Escola - Programa Prefeitura no Bairro</t>
  </si>
  <si>
    <t>Programa de Educação de Trânsito para Alunos do Ensino Fundamental II -               EVT</t>
  </si>
  <si>
    <t>Programa de Educação de Trânsito para Alunos do Ensino Fundamental II -               Gincana Educativa - Programa Prefeitura no Bairro</t>
  </si>
  <si>
    <t>Programa de Educação de Trânsito para Alunos do Ensino Médio -                               Peça Teatral</t>
  </si>
  <si>
    <t>Programa de Educação de Trânsito para Alunos do Ensino Médio -                              Jogo GP de Segurança</t>
  </si>
  <si>
    <t>Formando novos valores sobre a mobilidade urbana (Capacitação para Professores da Educação Infantil)</t>
  </si>
  <si>
    <t>?</t>
  </si>
  <si>
    <t>Construindo um novo olhar sobre a mobilidade Urbana (Capacitação para Professores do Ensino  Fundamental I)</t>
  </si>
  <si>
    <t>Incorporando novos comportamentos na mobilidade urbana (Capacitação para Professores do Ensino  Fundamental II e EJA)</t>
  </si>
  <si>
    <t>Programa de Educação de Trânsito para Pessoas com Deficiência</t>
  </si>
  <si>
    <t>Programa de Educação de Trânsito para Terceira Idade</t>
  </si>
  <si>
    <t>Jogos Educativos para Eventos com Finalidade Cívica ou Social</t>
  </si>
  <si>
    <t>Jogos Educativos - Programa Prefeitura no Bairro</t>
  </si>
  <si>
    <t xml:space="preserve">Palestra - Mobilidade Urbana – Caminhos para Reinventar a Cidade </t>
  </si>
  <si>
    <t>Palestra Acessibilidade e Mobilidade Urbana</t>
  </si>
  <si>
    <t>Palestra Sustentabilidade e Mobilidade</t>
  </si>
  <si>
    <t>Palestra Mobilidade Urbana e Cultura da Paz</t>
  </si>
  <si>
    <t>TOTAL GERAL</t>
  </si>
  <si>
    <t>Teatro Fantoches : subpref.: M'Boi Mirim/Sapopemba/Itaquera/Itaim Paulista</t>
  </si>
  <si>
    <t>Fantoche: Subpref: Butantã; Itaquera; Santana/Tucuruvi</t>
  </si>
  <si>
    <t>Teatro de fantoches Supref.: Penha;  V. Maria /V. Guilherme</t>
  </si>
  <si>
    <t>Teatro de Fantoches - Subpref: Capela do Socorro - V. Maria/V. Guilherme - Aricanduva/Formosa/Carrão - São Miguel - Pirituba - Sapopemba</t>
  </si>
  <si>
    <t xml:space="preserve">Teatro de Fantoches: subpref.: Santana/Tucuruvi - Penha - </t>
  </si>
  <si>
    <t>Programa de Educação de Trânsito para Alunos do Ensino Fundamental  I - CET Pintando na sua Escola - Programa Prefeitura no Bairro = 03 (Campo Limpo; Pirituba; Sapopemba)</t>
  </si>
  <si>
    <t>Jogos Educativos para Eventos com Finalidade Cívica ou Social: Subprefeitura Parelheiros</t>
  </si>
  <si>
    <t>Programa de Educação de Trânsito para Alunos de Educação Infantil-Teatro de Fantoche=  01 (Casa Verde/Cachoeirinha)</t>
  </si>
  <si>
    <t>Programa de Educação de Trânsito para Alunos de Educação Infantil-Teatro de Fantoche=  01 (Itaim Paulista)</t>
  </si>
  <si>
    <t>Fund. I - subpref.: M'Boi Mirim/Sapopemba/Itaquera/Itaim Paulista/Guaianases/Butantã/Ipiranga</t>
  </si>
  <si>
    <t>Fund I: Subpref: Moóca; Cid. Ademar; Casa Verde/Cachoeirinha; Itaquera; Itaim Paulista</t>
  </si>
  <si>
    <t>Fund. I - Subpref.: São Miguel</t>
  </si>
  <si>
    <t>EVT-Fund I - Subref: Cid. Ademar - Ipiranga - Santana - Casa Verde/Cachoeirinha - Pirituba - Butantã</t>
  </si>
  <si>
    <t>EVT Fund II -Subpref: Cid. Ademar - Ipiranga - Santana - Casa Verde/Cachoeirinha</t>
  </si>
  <si>
    <t>Fantoche: Santo Amaro-Guaianases-Jaçanã/Tremembé-V.Maria /V. Guilherem-São Miguel-Ipiranga</t>
  </si>
  <si>
    <t>Fund I EVT: subpref.: Guaianases - Santana/Tucuruvi - Sapopemba - Itaim Paulista</t>
  </si>
  <si>
    <t>Jogos Educativos - Programa Prefeitura no Bairro = 02 (Campo Limpo; Pirituba)</t>
  </si>
  <si>
    <t>Programa de Educação de Trânsito para Alunos de Educação Infantil - Teatro de Fantoche - Programa CET no seu Bairro =  07 ((Jaçanã/Tremembé; Penha; Freguesia do Ó/Brasilandia; Campo Limpo; São Mateus; Capela do Socorro; Cidade Ademar))</t>
  </si>
  <si>
    <t>Programa de Educação de Trânsito para Alunos de Educação Infantil - Teatro de Fantoche - Programa CET no seu Bairro =  05 (Vila Maria/Vila Guilherme; Cidade Tiradentes; Pirituba; Sapopemba; Ipiranga)</t>
  </si>
  <si>
    <t>Fund II - subpref.: M'Boi Mirim/Sapopembva/Itaquera/Itaim Paulista</t>
  </si>
  <si>
    <t>Fund II : Subpref: Ipiranga; M'Boi Mirim</t>
  </si>
  <si>
    <t>Fund II - Subpref.: São Miguel</t>
  </si>
  <si>
    <t>Operador na Escola - Subpref: Casa Verde/Cachoeirinha - Moóca - M'Boi Imirim - Capela do Socorro - Pirituba - Itaim Paulista - Santana - Parelheiros - Butantã</t>
  </si>
  <si>
    <t>Fund I-EVT: Ipiranga-Itaquera-Butantã-Uaianases</t>
  </si>
  <si>
    <t>Fund I I EVT: subpref.: Guaianases - Sapopemba - Itaim Paulista</t>
  </si>
  <si>
    <t>Programa de Educação de Trânsito para Alunos do Ensino Fundamental  I - Operador na Escola - Programa Prefeitura no Bairro = 02 (Campo Limpo; Pirituba)</t>
  </si>
  <si>
    <t>Programa de Educação de Trânsito para Alunos de Educação Infantil - Teatro de Fantoche - Programa Prefeitura no Bairro=  01 (Capela do Socorro)</t>
  </si>
  <si>
    <t>Programa de Educação de Trânsito para Alunos de Educação Infantil - Teatro de Fantoche - Programa Prefeitura no Bairro=  03 (Butantã; Itaim Paulista; São Mateus)</t>
  </si>
  <si>
    <t>Ensino Médio Teatro- subpref.: Sé  / Ensino Médio GP - subpref.: Perus</t>
  </si>
  <si>
    <t>Ensino Médio: Teatro: Subpref: Vila Mariana; Pirituba; Moóca</t>
  </si>
  <si>
    <t>Ensino Médio - Supref.: Moóca</t>
  </si>
  <si>
    <t>Jogos Educativos - Supref: Campo Limpo - Sé - Vila Mariana - Pinheiro</t>
  </si>
  <si>
    <t>Operador na Escola-Fund I: Itaquera</t>
  </si>
  <si>
    <t>Ensino Médio: subpref.: Freguesia/Brasilândia - Santo Amaro</t>
  </si>
  <si>
    <t>Programa de Educação de Trânsito para Alunos de Educação Infantil - Teatro de Fantoche - Programa Prefeitura no Bairro = 03 (Campo Limpo; Pirituba; Sapopemba)</t>
  </si>
  <si>
    <t>Programa de Educação de Trânsito para Alunos do Ensino Fundamental  I - CET Pintando na sua Escola - CET no seu Bairro =  07 ((Jaçanã/Tremembé; Penha; Freguesia do Ó/Brasilandia; Campo Limpo; São Mateus; Capela do Socorro; Cidade Ademar))</t>
  </si>
  <si>
    <t>Programa de Educação de Trânsito para Alunos do Ensino Fundamental  I - EVT = 03 ( Ipiranga; Sapopemba; Casa Verde/Cachoeirinha)</t>
  </si>
  <si>
    <t>Jogos Educativos para Eventos com Finalidade Cívica ou Social - subpref.: Sto. Amaro/M'Boi Mirim/Butantã/Itaquera</t>
  </si>
  <si>
    <t>Ensino Médio: GP-Subpref: Pinheiros</t>
  </si>
  <si>
    <t>Jogos Educativos- Subpref.: Sapopemba;  Itaquera</t>
  </si>
  <si>
    <t>Ensino Médio - Subpref: Sé</t>
  </si>
  <si>
    <t>Fund II - EVT: Ipiranga - Guaianases</t>
  </si>
  <si>
    <t>Jogos Educativos: subpref.: Sé - Santo Amaro (dias 17 e 18/10 participação do mesmo evento)</t>
  </si>
  <si>
    <t>Programa de Educação de Trânsito para Alunos do Ensino Fundamental  I - EVT=  03 (Santo Amaro; Sapopemba; Freguesia/Brasilândia)</t>
  </si>
  <si>
    <t>Programa de Educação de Trânsito para Alunos do Ensino Fundamental  I - Operador na Escola - Programa CET no seu Bairro = 05 (Cidade Tiradentes; Pirituba; Sapopemba; Ipiranga; Santo Amaro)</t>
  </si>
  <si>
    <t>Palestra Acessibilidade e Mobilidade Urbana - subpref.: Penha</t>
  </si>
  <si>
    <t>Jogos educativos: Subpref: Sé; Pinheiros</t>
  </si>
  <si>
    <t>3ª Idade - Subpref.: São Miguel</t>
  </si>
  <si>
    <t>Palestra Cultura de Paz - Subpref: Moóca -Guaianases - Sé</t>
  </si>
  <si>
    <t>3ª Idade: Guaianases-Lapa</t>
  </si>
  <si>
    <t>Palestra Acessibilidade: subpref.: Pinheiros - Moóca</t>
  </si>
  <si>
    <t>Programa de Educação de Trânsito para Alunos do Ensino Fundamental II - EVT =  03 (Santo Amaro; Sapopemba; Freguesia/Brasilândia)</t>
  </si>
  <si>
    <t>Programa de Educação de Trânsito para Alunos do Ensino Fundamental  I - Operador na Escola - Programa Prefeitura no Bairro = 03 (Itaim Paulista; São Mateus; Butantã)</t>
  </si>
  <si>
    <t>Palestra Mobilidade Urbana e Cultura da Paz - sub.:pref.: Butantã</t>
  </si>
  <si>
    <t>Palestra Mob. Cultura de Paz: Subpref: Jabaquara</t>
  </si>
  <si>
    <t>Palestra Sustentablidade</t>
  </si>
  <si>
    <t xml:space="preserve"> - Subpref.: Penha</t>
  </si>
  <si>
    <t>Programa de Educação de Trânsito para Alunos de Educação Infantil - Teatro de Fantoche - Programa Prefeitura no Bairro=  04 (Lapa; Ermelino Matarazzo; Perus; Jabaquara)</t>
  </si>
  <si>
    <t>Jogos Educativos:  Butantã - Parelheiros</t>
  </si>
  <si>
    <t>Palestra Sustentabilidade: subpref.: Capela do Socorro - Butantã</t>
  </si>
  <si>
    <t>Programa de Educação de Trânsito para Alunos do Ensino Fundamental  I - Operador na Escola= 06  (Lapa; Pinheiros; Campo Limpo; Capela do Socorro; Ermelino Matarazzo; Itaim Paulista)</t>
  </si>
  <si>
    <t>Programa de Educação de Trânsito para Alunos do Ensino Fundamental  I - CET Pintando na sua Escola - CET no seu Bairro =  05 (Vila Maria/Vila Guilherme; Cidade Tiradentes; Pirituba; Sapopemba; Ipiranga)</t>
  </si>
  <si>
    <t>OBS: No período de 04 a 08/05/15 comemorou-se a " 3ª Semana Global de Segurança</t>
  </si>
  <si>
    <t>Palestra Acessibilidade - Subpref.: Pinheiros</t>
  </si>
  <si>
    <t>Programa de Educação de Trânsito para Alunos do Ensino Fundamental  I - Operador na Escola - Programa Prefeitura no Bairro = 04 (Lapa; Ermelino Matarazzo; Perus; Jabaquara)</t>
  </si>
  <si>
    <t>Palestra Acessibilidade:  Vila Mariana - Santan/Tucuruvi</t>
  </si>
  <si>
    <t>Palestra Cultura de Paz: subpref.: Capela do Socorro</t>
  </si>
  <si>
    <t>Programa de Educação de Trânsito para Alunos do Ensino Fundamental  I - Operador na Escola - Programa CET no seu Bairro = 7 (Jaçanã/Tremembé; Penha; Freguesia do Ó/Brasilandia; Campo Limpo; São Mateus; Capela do Socorro; Cidade Ademar)</t>
  </si>
  <si>
    <t>Programa de Educação de Trânsito para Alunos do Ensino Fundamental  I - CET Pintando na sua Escola - Programa Prefeitura no Bairro = 01 (Butantã)</t>
  </si>
  <si>
    <t>Viária" onde foram realizados em 5 CEU'S Atividades educativas de trânsito p/ alunos do Fund I e Fund II cujos atendimentos foram computados nos itens dos programas realizados nos EVT</t>
  </si>
  <si>
    <t>Programa de Educação de Trânsito para Alunos de Educação Infantil - Teatro de Fantoche - Programa Prefeitura no Bairro=  03 (Guaianazes; Sapopemba; Casa Verde/Cachoeirinha)</t>
  </si>
  <si>
    <t>Programa de Educação de Trânsito para Alunos do Ensino Fundamental  I - CET Pintando na sua Escola - Programa Prefeitura no Bairro = 04 (Lapa; Ermelino Matarazzo; Perus; Jabaquara)</t>
  </si>
  <si>
    <t>Palestra Cultura de Paz: Sé - Moóca</t>
  </si>
  <si>
    <t>Mobilidade Urbana – Caminhos para Reinventar a Cidade : Sé</t>
  </si>
  <si>
    <t>Programa de Educação de Trânsito para Alunos do Ensino Fundamental  I - Operador na Escola - Programa Prefeitura no Bairro = 1 (Ipiranga)</t>
  </si>
  <si>
    <t>Programa de Educação de Trânsito para Alunos do Ensino Fundamental II - EVT = 03 (Vila Maria/Vila Guilherme; Santana/Tucuruvi; Santo Amaro)</t>
  </si>
  <si>
    <t>Programa de Educação de Trânsito para Alunos de Educação Infantil - Teatro de Fantoche - Programa Prefeitura no Bairro=  02 ( Itaquera; Pirituba)</t>
  </si>
  <si>
    <t>Programa de Educação de Trânsito para Alunos de Educação Infantil - Teatro de Fantoche - Programa Prefeitura no Bairro=  03 (Cidade Ademar; Vila Maria / Vila Guilherme;  Campo Limpo)</t>
  </si>
  <si>
    <t>Programa de Educação de Trânsito para Alunos do Ensino Fundamental  I - Operador na Escola - Programa Prefeitura no Bairro = 01 (Casa Verde/Cachoeirinha)</t>
  </si>
  <si>
    <t>Jogos Educativos - Programa Prefeitura no Bairro = 05 (Casa Verde/Cachoeirinha; Lapa; Ermelino Matarazzo; Perus; Jabaquara)</t>
  </si>
  <si>
    <t>Programa de Educação de Trânsito para Alunos de Educação Infantil - Teatro de Fantoche - Programa Prefeitura no Bairro=  04 (Santana; Cidade Tiradentes; São Miguel; Capela do Socorro)</t>
  </si>
  <si>
    <t>Programa de Educação de Trânsito para Alunos de Educação Infantil - Teatro de Fantoche - Programa Prefeitura no Bairro = 04 (Freguesia/Brasilândia; Butantã;  São Mateus; M'Boi Mirim)</t>
  </si>
  <si>
    <t>Jogos Educativos para Eventos com Finalidade Cívica ou Social=  02 (Ipiranga; Lapa)</t>
  </si>
  <si>
    <t>Jogos Educativos para Eventos com Finalidade Cívica ou Social = 01 (Sapopemba)</t>
  </si>
  <si>
    <t>Programa de Educação de Trânsito para Alunos do Ensino Fundamental  I - Operador na Escola - Programa Prefeitura no Bairro = 04 ( Freguesia/Brasilândia; Capela do Socorro;  Itaquera; Pirituba)</t>
  </si>
  <si>
    <t>Programa de Educação de Trânsito para Alunos do Ensino Fundamental  I - Operador na Escola - Programa Prefeitura no Bairro = 04 ( Cidade Ademar; Vila Maria / Vila Guilherme;  Campo Limpo;  Guaianazes)</t>
  </si>
  <si>
    <t>Programa de Educação de Trânsito para Alunos do Ensino Fundamental  I - CET Pintando na sua Escola - Programa Prefeitura no Bairro = 02 (Jaçanã/Tremembé; Casa Verde/Cachoeirinha)</t>
  </si>
  <si>
    <t>Programa de Educação de Trânsito para Alunos do Ensino Fundamental  I - Operador na Escola - Programa Prefeitura no Bairro = 04 (Santana; Cidade Tiradentes; São Miguel; Capela do Socorro)</t>
  </si>
  <si>
    <t>Programa de Educação de Trânsito para Alunos do Ensino Fundamental  I - Operador na Escola - Programa Prefeitura no Bairro = 04 (Freguesia/Brasilândia; Butantã;  São Mateus; M'Boi Mirim)</t>
  </si>
  <si>
    <t>Palestra Acessibilidade e Mobilidade Urbana= 01 (Itaim Paulista)</t>
  </si>
  <si>
    <t>Palestra Mobilidade Urbana e Cultura da Paz = 01 (Penha)</t>
  </si>
  <si>
    <t>Programa de Educação de Trânsito para Alunos do Ensino Fundamental  I - CET Pintando na sua Escola - Programa Prefeitura no Bairro = 03 (Capela do Socorro;  Itaquera; Pirituba)</t>
  </si>
  <si>
    <t>Programa de Educação de Trânsito para Alunos do Ensino Fundamental  I - CET Pintando na sua Escola - Programa Prefeitura no Bairro = 03 (Cidade Ademar; Vila Maria / Vila Guilherme;  Campo Limpo)</t>
  </si>
  <si>
    <t>Programa de Educação de Trânsito para Alunos do Ensino Fundamental II - Gincana Educativa - Programa Prefeitura no Bairro = 02 (Sapopemba;Jaçanã/Tremembé)</t>
  </si>
  <si>
    <t>Programa de Educação de Trânsito para Alunos do Ensino Fundamental  I - CET Pintando na sua Escola - Programa Prefeitura no Bairro = 04 (Santana; Cidade Tiradentes; São Miguel; Capela do Socorro)</t>
  </si>
  <si>
    <t>Programa de Educação de Trânsito para Alunos do Ensino Fundamental  I - CET Pintando na sua Escola - Programa Prefeitura no Bairro = 04 (Freguesia/Brasilândia; Butantã;  São Mateus; M'Boi Mirim)</t>
  </si>
  <si>
    <t>Jogos Educativos - Programa Prefeitura no Bairro = 04 (Freguesia/Brasilândia; Capela do Socorro;  Itaquera; Pirituba)</t>
  </si>
  <si>
    <t>Jogos Educativos - Programa Prefeitura no Bairro = 03 (Cidade Ademar; Vila Maria / Vila Guilherme;  Campo Limpo)</t>
  </si>
  <si>
    <t>Jogos Educativos - Programa Prefeitura no Bairro = 03 (Guaianazes;Sapopemba;Jaçanã/Tremembé)</t>
  </si>
  <si>
    <t>Gincana Educativa - Programa Prefeitura no Bairro = 01 (Cidade Tiradentes)</t>
  </si>
  <si>
    <t>Jogos Educativos - Programa Prefeitura no Bairro = 03 (Freguesia/Brasilândia; Butantã;  M'Boi Mirim)</t>
  </si>
  <si>
    <t>Jogos Educativos - Programa Prefeitura no Bairro = 04 (Santana; Cidade Tiradentes; São Miguel; Capela do Socorro)</t>
  </si>
  <si>
    <t>ATIVIDADES - DED/Virtual</t>
  </si>
  <si>
    <t>Alunos Inscritos Distância</t>
  </si>
  <si>
    <t>Alunos Concluintes Distância</t>
  </si>
  <si>
    <t>Cursos</t>
  </si>
  <si>
    <t>Acessos</t>
  </si>
  <si>
    <t>Inscritos</t>
  </si>
  <si>
    <t xml:space="preserve">Ações Seguras no Trânsito (Capacitação de Professores para o Ensino Infantil) </t>
  </si>
  <si>
    <t>Segurança e Mobilidade (Capacitação de Professores para o Ensino Fundamental I)</t>
  </si>
  <si>
    <t>Mobilidade Urbana "Tema de sala de aula" (Capacitação de Professores para o Ensino Fundamental II e Educação de Jovens e Adultos)</t>
  </si>
  <si>
    <t>Inclusão da Pessoa com Deficiência e Mobilidade Reduzida</t>
  </si>
  <si>
    <t>Pilotagem Segura</t>
  </si>
  <si>
    <t>Direção Segura Técnicas e Conceitos de Direção Defensiva</t>
  </si>
  <si>
    <t>Sustentabilidade e Trânsito</t>
  </si>
  <si>
    <t>Família em Trânsito: Cidadania e Qualidade de Vida</t>
  </si>
  <si>
    <t>Curso Educomunicação</t>
  </si>
  <si>
    <t>Portal Educacional Interativo</t>
  </si>
  <si>
    <t>Prêmio CET de Educação de Trânsito</t>
  </si>
  <si>
    <t>Portal Educacional Interativo: acessos até 21/12/2015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</si>
</sst>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[$-416]mmm\-yy;@"/>
    <numFmt numFmtId="166" formatCode="#,##0;[Red]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0"/>
      <name val="Arial"/>
      <family val="2"/>
    </font>
    <font>
      <b/>
      <sz val="36"/>
      <name val="Arial"/>
      <family val="2"/>
    </font>
    <font>
      <b/>
      <sz val="28"/>
      <name val="Arial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8"/>
      <color theme="0" tint="-0.14999847407452621"/>
      <name val="Arial"/>
      <family val="2"/>
    </font>
    <font>
      <b/>
      <sz val="24"/>
      <name val="Arial"/>
      <family val="2"/>
    </font>
    <font>
      <b/>
      <sz val="24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Arial"/>
      <family val="2"/>
    </font>
    <font>
      <b/>
      <sz val="28"/>
      <color theme="1"/>
      <name val="Arial"/>
      <family val="2"/>
    </font>
    <font>
      <sz val="28"/>
      <color theme="1"/>
      <name val="Arial"/>
      <family val="2"/>
    </font>
    <font>
      <sz val="18"/>
      <color rgb="FFFF0000"/>
      <name val="Arial"/>
      <family val="2"/>
    </font>
    <font>
      <b/>
      <sz val="22"/>
      <color theme="1"/>
      <name val="Arial"/>
      <family val="2"/>
    </font>
    <font>
      <b/>
      <sz val="22"/>
      <name val="Arial"/>
      <family val="2"/>
    </font>
    <font>
      <sz val="2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98">
    <xf numFmtId="0" fontId="0" fillId="0" borderId="0"/>
    <xf numFmtId="0" fontId="3" fillId="0" borderId="0"/>
    <xf numFmtId="1" fontId="3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1" fillId="0" borderId="0"/>
    <xf numFmtId="0" fontId="12" fillId="0" borderId="0"/>
    <xf numFmtId="0" fontId="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7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17" fontId="6" fillId="2" borderId="12" xfId="2" applyNumberFormat="1" applyFont="1" applyFill="1" applyBorder="1" applyAlignment="1" applyProtection="1">
      <alignment horizontal="center" vertical="center" wrapText="1"/>
    </xf>
    <xf numFmtId="17" fontId="6" fillId="2" borderId="6" xfId="2" applyNumberFormat="1" applyFont="1" applyFill="1" applyBorder="1" applyAlignment="1" applyProtection="1">
      <alignment horizontal="center" vertical="center" wrapText="1"/>
    </xf>
    <xf numFmtId="17" fontId="6" fillId="2" borderId="13" xfId="2" applyNumberFormat="1" applyFont="1" applyFill="1" applyBorder="1" applyAlignment="1" applyProtection="1">
      <alignment horizontal="center" vertical="center" wrapText="1"/>
    </xf>
    <xf numFmtId="17" fontId="6" fillId="2" borderId="5" xfId="2" applyNumberFormat="1" applyFont="1" applyFill="1" applyBorder="1" applyAlignment="1" applyProtection="1">
      <alignment horizontal="center" vertical="center" wrapText="1"/>
    </xf>
    <xf numFmtId="17" fontId="6" fillId="2" borderId="7" xfId="2" applyNumberFormat="1" applyFont="1" applyFill="1" applyBorder="1" applyAlignment="1" applyProtection="1">
      <alignment horizontal="center" vertical="center" wrapText="1"/>
    </xf>
    <xf numFmtId="17" fontId="6" fillId="2" borderId="14" xfId="2" applyNumberFormat="1" applyFont="1" applyFill="1" applyBorder="1" applyAlignment="1" applyProtection="1">
      <alignment horizontal="center" vertical="center" wrapText="1"/>
    </xf>
    <xf numFmtId="17" fontId="6" fillId="2" borderId="15" xfId="2" applyNumberFormat="1" applyFont="1" applyFill="1" applyBorder="1" applyAlignment="1" applyProtection="1">
      <alignment horizontal="center" vertical="center" wrapText="1"/>
    </xf>
    <xf numFmtId="17" fontId="6" fillId="2" borderId="16" xfId="2" applyNumberFormat="1" applyFont="1" applyFill="1" applyBorder="1" applyAlignment="1" applyProtection="1">
      <alignment horizontal="center" vertical="center" wrapText="1"/>
    </xf>
    <xf numFmtId="17" fontId="6" fillId="3" borderId="12" xfId="2" applyNumberFormat="1" applyFont="1" applyFill="1" applyBorder="1" applyAlignment="1" applyProtection="1">
      <alignment horizontal="center" vertical="center" wrapText="1"/>
    </xf>
    <xf numFmtId="17" fontId="6" fillId="3" borderId="6" xfId="2" applyNumberFormat="1" applyFont="1" applyFill="1" applyBorder="1" applyAlignment="1" applyProtection="1">
      <alignment horizontal="center" vertical="center" wrapText="1"/>
    </xf>
    <xf numFmtId="17" fontId="6" fillId="3" borderId="13" xfId="2" applyNumberFormat="1" applyFont="1" applyFill="1" applyBorder="1" applyAlignment="1" applyProtection="1">
      <alignment horizontal="center" vertical="center" wrapText="1"/>
    </xf>
    <xf numFmtId="1" fontId="6" fillId="2" borderId="17" xfId="2" applyFont="1" applyFill="1" applyBorder="1" applyAlignment="1" applyProtection="1">
      <alignment horizontal="left" vertical="center"/>
    </xf>
    <xf numFmtId="1" fontId="6" fillId="2" borderId="12" xfId="2" applyNumberFormat="1" applyFont="1" applyFill="1" applyBorder="1" applyAlignment="1" applyProtection="1">
      <alignment horizontal="center" vertical="center"/>
    </xf>
    <xf numFmtId="1" fontId="6" fillId="0" borderId="6" xfId="2" applyNumberFormat="1" applyFont="1" applyFill="1" applyBorder="1" applyAlignment="1" applyProtection="1">
      <alignment horizontal="center" vertical="center"/>
      <protection locked="0"/>
    </xf>
    <xf numFmtId="1" fontId="6" fillId="2" borderId="6" xfId="2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1" fontId="6" fillId="2" borderId="5" xfId="2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" fontId="6" fillId="2" borderId="6" xfId="2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  <protection locked="0"/>
    </xf>
    <xf numFmtId="1" fontId="6" fillId="3" borderId="12" xfId="2" applyNumberFormat="1" applyFont="1" applyFill="1" applyBorder="1" applyAlignment="1" applyProtection="1">
      <alignment horizontal="center" vertical="center"/>
    </xf>
    <xf numFmtId="1" fontId="6" fillId="3" borderId="6" xfId="2" applyNumberFormat="1" applyFont="1" applyFill="1" applyBorder="1" applyAlignment="1" applyProtection="1">
      <alignment horizontal="center" vertical="center"/>
    </xf>
    <xf numFmtId="1" fontId="6" fillId="3" borderId="13" xfId="2" applyNumberFormat="1" applyFont="1" applyFill="1" applyBorder="1" applyAlignment="1" applyProtection="1">
      <alignment horizontal="center" vertical="center"/>
    </xf>
    <xf numFmtId="1" fontId="6" fillId="4" borderId="6" xfId="2" applyNumberFormat="1" applyFont="1" applyFill="1" applyBorder="1" applyAlignment="1" applyProtection="1">
      <alignment horizontal="center" vertical="center"/>
      <protection locked="0"/>
    </xf>
    <xf numFmtId="1" fontId="6" fillId="2" borderId="6" xfId="2" applyNumberFormat="1" applyFont="1" applyFill="1" applyBorder="1" applyAlignment="1" applyProtection="1">
      <alignment vertic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Protection="1">
      <protection locked="0"/>
    </xf>
    <xf numFmtId="0" fontId="2" fillId="2" borderId="13" xfId="0" applyFont="1" applyFill="1" applyBorder="1" applyProtection="1">
      <protection locked="0"/>
    </xf>
    <xf numFmtId="0" fontId="2" fillId="4" borderId="13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2" borderId="6" xfId="0" applyFont="1" applyFill="1" applyBorder="1" applyProtection="1"/>
    <xf numFmtId="1" fontId="7" fillId="2" borderId="6" xfId="2" applyNumberFormat="1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Protection="1"/>
    <xf numFmtId="0" fontId="2" fillId="2" borderId="13" xfId="0" applyFont="1" applyFill="1" applyBorder="1" applyProtection="1"/>
    <xf numFmtId="0" fontId="2" fillId="2" borderId="7" xfId="0" applyFont="1" applyFill="1" applyBorder="1" applyAlignment="1" applyProtection="1">
      <alignment horizontal="center" vertical="center"/>
    </xf>
    <xf numFmtId="1" fontId="6" fillId="5" borderId="17" xfId="2" applyFont="1" applyFill="1" applyBorder="1" applyAlignment="1" applyProtection="1">
      <alignment horizontal="left" vertical="center"/>
    </xf>
    <xf numFmtId="0" fontId="2" fillId="4" borderId="6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1" fontId="6" fillId="2" borderId="17" xfId="2" applyFont="1" applyFill="1" applyBorder="1" applyAlignment="1" applyProtection="1">
      <alignment horizontal="left" vertical="center" wrapText="1"/>
    </xf>
    <xf numFmtId="0" fontId="2" fillId="4" borderId="6" xfId="0" applyFont="1" applyFill="1" applyBorder="1" applyAlignment="1" applyProtection="1">
      <alignment horizontal="center" vertical="center"/>
      <protection locked="0"/>
    </xf>
    <xf numFmtId="1" fontId="8" fillId="2" borderId="12" xfId="2" applyNumberFormat="1" applyFont="1" applyFill="1" applyBorder="1" applyAlignment="1" applyProtection="1">
      <alignment horizontal="center" vertical="center"/>
    </xf>
    <xf numFmtId="1" fontId="8" fillId="2" borderId="6" xfId="2" applyNumberFormat="1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Protection="1">
      <protection locked="0"/>
    </xf>
    <xf numFmtId="1" fontId="6" fillId="0" borderId="12" xfId="2" applyNumberFormat="1" applyFont="1" applyFill="1" applyBorder="1" applyAlignment="1" applyProtection="1">
      <alignment horizontal="center" vertical="center"/>
      <protection locked="0"/>
    </xf>
    <xf numFmtId="1" fontId="6" fillId="0" borderId="5" xfId="2" applyNumberFormat="1" applyFont="1" applyFill="1" applyBorder="1" applyAlignment="1" applyProtection="1">
      <alignment horizontal="center" vertical="center"/>
      <protection locked="0"/>
    </xf>
    <xf numFmtId="1" fontId="6" fillId="4" borderId="6" xfId="2" applyNumberFormat="1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vertical="center" wrapText="1"/>
    </xf>
    <xf numFmtId="1" fontId="6" fillId="2" borderId="19" xfId="2" applyNumberFormat="1" applyFont="1" applyFill="1" applyBorder="1" applyAlignment="1" applyProtection="1">
      <alignment horizontal="center" vertical="center"/>
    </xf>
    <xf numFmtId="1" fontId="6" fillId="0" borderId="20" xfId="2" applyNumberFormat="1" applyFont="1" applyFill="1" applyBorder="1" applyAlignment="1" applyProtection="1">
      <alignment horizontal="center" vertical="center"/>
      <protection locked="0"/>
    </xf>
    <xf numFmtId="1" fontId="6" fillId="2" borderId="20" xfId="2" applyNumberFormat="1" applyFont="1" applyFill="1" applyBorder="1" applyAlignment="1" applyProtection="1">
      <alignment horizontal="center" vertical="center"/>
    </xf>
    <xf numFmtId="1" fontId="6" fillId="4" borderId="20" xfId="2" applyNumberFormat="1" applyFont="1" applyFill="1" applyBorder="1" applyAlignment="1" applyProtection="1">
      <alignment horizontal="center" vertical="center"/>
    </xf>
    <xf numFmtId="0" fontId="2" fillId="4" borderId="21" xfId="0" applyFont="1" applyFill="1" applyBorder="1" applyAlignment="1" applyProtection="1">
      <alignment horizontal="center" vertical="center"/>
    </xf>
    <xf numFmtId="1" fontId="6" fillId="2" borderId="22" xfId="2" applyNumberFormat="1" applyFont="1" applyFill="1" applyBorder="1" applyAlignment="1" applyProtection="1">
      <alignment horizontal="center" vertical="center"/>
    </xf>
    <xf numFmtId="1" fontId="6" fillId="0" borderId="23" xfId="2" applyNumberFormat="1" applyFont="1" applyFill="1" applyBorder="1" applyAlignment="1" applyProtection="1">
      <alignment horizontal="center" vertical="center"/>
      <protection locked="0"/>
    </xf>
    <xf numFmtId="1" fontId="6" fillId="2" borderId="23" xfId="2" applyNumberFormat="1" applyFont="1" applyFill="1" applyBorder="1" applyAlignment="1" applyProtection="1">
      <alignment horizontal="center" vertical="center"/>
    </xf>
    <xf numFmtId="1" fontId="6" fillId="4" borderId="23" xfId="2" applyNumberFormat="1" applyFont="1" applyFill="1" applyBorder="1" applyAlignment="1" applyProtection="1">
      <alignment horizontal="center" vertical="center"/>
    </xf>
    <xf numFmtId="0" fontId="2" fillId="4" borderId="24" xfId="0" applyFont="1" applyFill="1" applyBorder="1" applyAlignment="1" applyProtection="1">
      <alignment horizontal="center" vertical="center"/>
    </xf>
    <xf numFmtId="1" fontId="6" fillId="2" borderId="25" xfId="2" applyNumberFormat="1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20" xfId="0" applyFont="1" applyFill="1" applyBorder="1" applyProtection="1"/>
    <xf numFmtId="1" fontId="6" fillId="2" borderId="20" xfId="2" applyNumberFormat="1" applyFont="1" applyFill="1" applyBorder="1" applyAlignment="1" applyProtection="1">
      <alignment horizontal="center" vertical="center"/>
      <protection locked="0"/>
    </xf>
    <xf numFmtId="0" fontId="2" fillId="2" borderId="26" xfId="0" applyFont="1" applyFill="1" applyBorder="1" applyProtection="1"/>
    <xf numFmtId="0" fontId="2" fillId="2" borderId="21" xfId="0" applyFont="1" applyFill="1" applyBorder="1" applyProtection="1"/>
    <xf numFmtId="0" fontId="2" fillId="2" borderId="26" xfId="0" applyFont="1" applyFill="1" applyBorder="1" applyAlignment="1" applyProtection="1">
      <alignment horizontal="center" vertical="center"/>
    </xf>
    <xf numFmtId="0" fontId="9" fillId="3" borderId="27" xfId="0" applyFont="1" applyFill="1" applyBorder="1" applyAlignment="1" applyProtection="1">
      <alignment vertical="center"/>
    </xf>
    <xf numFmtId="1" fontId="9" fillId="3" borderId="8" xfId="2" applyNumberFormat="1" applyFont="1" applyFill="1" applyBorder="1" applyAlignment="1" applyProtection="1">
      <alignment horizontal="center" vertical="center"/>
    </xf>
    <xf numFmtId="1" fontId="9" fillId="3" borderId="9" xfId="2" applyNumberFormat="1" applyFont="1" applyFill="1" applyBorder="1" applyAlignment="1" applyProtection="1">
      <alignment horizontal="center" vertical="center"/>
    </xf>
    <xf numFmtId="1" fontId="9" fillId="3" borderId="10" xfId="2" applyNumberFormat="1" applyFont="1" applyFill="1" applyBorder="1" applyAlignment="1" applyProtection="1">
      <alignment horizontal="center" vertical="center"/>
    </xf>
    <xf numFmtId="1" fontId="9" fillId="3" borderId="28" xfId="2" applyNumberFormat="1" applyFont="1" applyFill="1" applyBorder="1" applyAlignment="1" applyProtection="1">
      <alignment horizontal="center" vertical="center"/>
    </xf>
    <xf numFmtId="1" fontId="9" fillId="3" borderId="29" xfId="2" applyNumberFormat="1" applyFont="1" applyFill="1" applyBorder="1" applyAlignment="1" applyProtection="1">
      <alignment horizontal="center" vertical="center"/>
    </xf>
    <xf numFmtId="0" fontId="10" fillId="3" borderId="30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1" xfId="0" applyFont="1" applyFill="1" applyBorder="1" applyAlignment="1" applyProtection="1">
      <alignment horizontal="center" vertical="center"/>
    </xf>
    <xf numFmtId="1" fontId="9" fillId="3" borderId="32" xfId="2" applyNumberFormat="1" applyFont="1" applyFill="1" applyBorder="1" applyAlignment="1" applyProtection="1">
      <alignment horizontal="center" vertical="center"/>
    </xf>
    <xf numFmtId="1" fontId="6" fillId="3" borderId="22" xfId="2" applyNumberFormat="1" applyFont="1" applyFill="1" applyBorder="1" applyAlignment="1" applyProtection="1">
      <alignment horizontal="center" vertical="center"/>
    </xf>
    <xf numFmtId="1" fontId="6" fillId="3" borderId="23" xfId="2" applyNumberFormat="1" applyFont="1" applyFill="1" applyBorder="1" applyAlignment="1" applyProtection="1">
      <alignment horizontal="center" vertical="center"/>
    </xf>
    <xf numFmtId="1" fontId="6" fillId="3" borderId="24" xfId="2" applyNumberFormat="1" applyFont="1" applyFill="1" applyBorder="1" applyAlignment="1" applyProtection="1">
      <alignment horizontal="center" vertical="center"/>
    </xf>
    <xf numFmtId="0" fontId="2" fillId="2" borderId="38" xfId="0" applyFont="1" applyFill="1" applyBorder="1" applyAlignment="1">
      <alignment horizontal="left" vertical="center"/>
    </xf>
    <xf numFmtId="0" fontId="2" fillId="2" borderId="39" xfId="0" applyFont="1" applyFill="1" applyBorder="1" applyAlignment="1">
      <alignment horizontal="left" vertical="center"/>
    </xf>
    <xf numFmtId="0" fontId="2" fillId="2" borderId="35" xfId="0" applyFont="1" applyFill="1" applyBorder="1" applyAlignment="1">
      <alignment horizontal="left" vertical="center"/>
    </xf>
    <xf numFmtId="0" fontId="2" fillId="2" borderId="36" xfId="0" applyFont="1" applyFill="1" applyBorder="1" applyAlignment="1">
      <alignment horizontal="left" vertical="center"/>
    </xf>
    <xf numFmtId="0" fontId="2" fillId="0" borderId="0" xfId="0" applyFont="1" applyFill="1" applyBorder="1"/>
    <xf numFmtId="1" fontId="6" fillId="0" borderId="0" xfId="2" applyFont="1" applyFill="1" applyBorder="1" applyAlignment="1" applyProtection="1">
      <alignment horizontal="left" vertical="center"/>
    </xf>
    <xf numFmtId="1" fontId="6" fillId="0" borderId="0" xfId="2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vertical="center" wrapText="1"/>
    </xf>
    <xf numFmtId="17" fontId="6" fillId="2" borderId="12" xfId="2" applyNumberFormat="1" applyFont="1" applyFill="1" applyBorder="1" applyAlignment="1">
      <alignment horizontal="center" vertical="center" wrapText="1"/>
    </xf>
    <xf numFmtId="17" fontId="6" fillId="2" borderId="6" xfId="2" applyNumberFormat="1" applyFont="1" applyFill="1" applyBorder="1" applyAlignment="1">
      <alignment horizontal="center" vertical="center" wrapText="1"/>
    </xf>
    <xf numFmtId="17" fontId="6" fillId="2" borderId="13" xfId="2" applyNumberFormat="1" applyFont="1" applyFill="1" applyBorder="1" applyAlignment="1">
      <alignment horizontal="center" vertical="center" wrapText="1"/>
    </xf>
    <xf numFmtId="17" fontId="6" fillId="2" borderId="5" xfId="2" applyNumberFormat="1" applyFont="1" applyFill="1" applyBorder="1" applyAlignment="1">
      <alignment horizontal="center" vertical="center" wrapText="1"/>
    </xf>
    <xf numFmtId="17" fontId="6" fillId="2" borderId="7" xfId="2" applyNumberFormat="1" applyFont="1" applyFill="1" applyBorder="1" applyAlignment="1">
      <alignment horizontal="center" vertical="center" wrapText="1"/>
    </xf>
    <xf numFmtId="17" fontId="6" fillId="3" borderId="12" xfId="2" applyNumberFormat="1" applyFont="1" applyFill="1" applyBorder="1" applyAlignment="1">
      <alignment horizontal="center" vertical="center" wrapText="1"/>
    </xf>
    <xf numFmtId="17" fontId="6" fillId="3" borderId="6" xfId="2" applyNumberFormat="1" applyFont="1" applyFill="1" applyBorder="1" applyAlignment="1">
      <alignment horizontal="center" vertical="center" wrapText="1"/>
    </xf>
    <xf numFmtId="17" fontId="6" fillId="3" borderId="13" xfId="2" applyNumberFormat="1" applyFont="1" applyFill="1" applyBorder="1" applyAlignment="1">
      <alignment horizontal="center" vertical="center" wrapText="1"/>
    </xf>
    <xf numFmtId="0" fontId="2" fillId="2" borderId="35" xfId="23" applyFont="1" applyFill="1" applyBorder="1" applyAlignment="1">
      <alignment horizontal="left" vertical="center" wrapText="1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>
      <alignment horizontal="center" vertical="center"/>
    </xf>
    <xf numFmtId="0" fontId="2" fillId="2" borderId="38" xfId="23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2" borderId="25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2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  <protection locked="0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2" borderId="52" xfId="23" applyFont="1" applyFill="1" applyBorder="1" applyAlignment="1">
      <alignment horizontal="left" vertical="center"/>
    </xf>
    <xf numFmtId="0" fontId="2" fillId="2" borderId="6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23" applyFont="1" applyFill="1" applyBorder="1" applyAlignment="1">
      <alignment horizontal="left" vertical="center" wrapText="1"/>
    </xf>
    <xf numFmtId="0" fontId="13" fillId="0" borderId="0" xfId="0" applyFont="1"/>
    <xf numFmtId="0" fontId="0" fillId="0" borderId="0" xfId="0" applyBorder="1"/>
    <xf numFmtId="0" fontId="14" fillId="0" borderId="0" xfId="0" applyFont="1" applyFill="1" applyBorder="1" applyAlignment="1">
      <alignment vertical="center"/>
    </xf>
    <xf numFmtId="0" fontId="15" fillId="0" borderId="0" xfId="0" applyFont="1"/>
    <xf numFmtId="0" fontId="2" fillId="2" borderId="35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5" borderId="35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center" vertical="center"/>
    </xf>
    <xf numFmtId="1" fontId="6" fillId="2" borderId="35" xfId="2" applyFont="1" applyFill="1" applyBorder="1" applyAlignment="1" applyProtection="1">
      <alignment vertical="center"/>
    </xf>
    <xf numFmtId="1" fontId="6" fillId="2" borderId="43" xfId="2" applyFont="1" applyFill="1" applyBorder="1" applyAlignment="1" applyProtection="1">
      <alignment horizontal="left" vertical="center"/>
    </xf>
    <xf numFmtId="0" fontId="2" fillId="0" borderId="12" xfId="0" applyFont="1" applyFill="1" applyBorder="1" applyAlignment="1" applyProtection="1">
      <alignment horizontal="center" vertical="center"/>
    </xf>
    <xf numFmtId="0" fontId="15" fillId="0" borderId="0" xfId="0" applyFont="1" applyFill="1"/>
    <xf numFmtId="0" fontId="2" fillId="2" borderId="38" xfId="0" applyFont="1" applyFill="1" applyBorder="1" applyAlignment="1" applyProtection="1">
      <alignment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center" vertical="center"/>
    </xf>
    <xf numFmtId="0" fontId="2" fillId="2" borderId="23" xfId="0" applyFont="1" applyFill="1" applyBorder="1" applyAlignment="1" applyProtection="1">
      <alignment horizontal="center" vertical="center"/>
    </xf>
    <xf numFmtId="0" fontId="2" fillId="0" borderId="47" xfId="0" applyFont="1" applyBorder="1" applyAlignment="1" applyProtection="1">
      <alignment horizontal="center" vertical="center"/>
      <protection locked="0"/>
    </xf>
    <xf numFmtId="0" fontId="16" fillId="3" borderId="52" xfId="0" applyFont="1" applyFill="1" applyBorder="1" applyAlignment="1" applyProtection="1">
      <alignment vertical="center"/>
    </xf>
    <xf numFmtId="0" fontId="16" fillId="3" borderId="8" xfId="0" applyFont="1" applyFill="1" applyBorder="1" applyAlignment="1" applyProtection="1">
      <alignment horizontal="center" vertical="center"/>
    </xf>
    <xf numFmtId="0" fontId="16" fillId="3" borderId="60" xfId="0" applyFont="1" applyFill="1" applyBorder="1" applyAlignment="1" applyProtection="1">
      <alignment horizontal="center" vertical="center"/>
    </xf>
    <xf numFmtId="0" fontId="16" fillId="3" borderId="65" xfId="0" applyFont="1" applyFill="1" applyBorder="1" applyAlignment="1" applyProtection="1">
      <alignment horizontal="center" vertical="center"/>
    </xf>
    <xf numFmtId="0" fontId="16" fillId="3" borderId="66" xfId="0" applyFont="1" applyFill="1" applyBorder="1" applyAlignment="1" applyProtection="1">
      <alignment horizontal="center" vertical="center"/>
    </xf>
    <xf numFmtId="0" fontId="16" fillId="3" borderId="9" xfId="0" applyFont="1" applyFill="1" applyBorder="1" applyAlignment="1" applyProtection="1">
      <alignment horizontal="center" vertical="center"/>
    </xf>
    <xf numFmtId="0" fontId="16" fillId="3" borderId="31" xfId="0" applyFont="1" applyFill="1" applyBorder="1" applyAlignment="1" applyProtection="1">
      <alignment horizontal="center" vertical="center"/>
    </xf>
    <xf numFmtId="0" fontId="16" fillId="3" borderId="10" xfId="0" applyFont="1" applyFill="1" applyBorder="1" applyAlignment="1" applyProtection="1">
      <alignment horizontal="center" vertical="center"/>
    </xf>
    <xf numFmtId="0" fontId="16" fillId="3" borderId="29" xfId="0" applyFont="1" applyFill="1" applyBorder="1" applyAlignment="1" applyProtection="1">
      <alignment horizontal="center" vertical="center"/>
    </xf>
    <xf numFmtId="0" fontId="16" fillId="3" borderId="56" xfId="0" applyFont="1" applyFill="1" applyBorder="1" applyAlignment="1" applyProtection="1">
      <alignment horizontal="center" vertical="center"/>
    </xf>
    <xf numFmtId="0" fontId="16" fillId="3" borderId="61" xfId="0" applyFont="1" applyFill="1" applyBorder="1" applyAlignment="1" applyProtection="1">
      <alignment horizontal="center" vertical="center"/>
    </xf>
    <xf numFmtId="0" fontId="17" fillId="0" borderId="0" xfId="0" applyFont="1" applyFill="1"/>
    <xf numFmtId="0" fontId="2" fillId="0" borderId="0" xfId="0" applyFont="1" applyAlignment="1">
      <alignment horizontal="center" vertical="center"/>
    </xf>
    <xf numFmtId="0" fontId="18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17" fontId="20" fillId="3" borderId="12" xfId="2" applyNumberFormat="1" applyFont="1" applyFill="1" applyBorder="1" applyAlignment="1" applyProtection="1">
      <alignment horizontal="center" vertical="center" wrapText="1"/>
    </xf>
    <xf numFmtId="17" fontId="20" fillId="3" borderId="6" xfId="2" applyNumberFormat="1" applyFont="1" applyFill="1" applyBorder="1" applyAlignment="1" applyProtection="1">
      <alignment horizontal="center" vertical="center" wrapText="1"/>
    </xf>
    <xf numFmtId="17" fontId="20" fillId="3" borderId="13" xfId="2" applyNumberFormat="1" applyFont="1" applyFill="1" applyBorder="1" applyAlignment="1" applyProtection="1">
      <alignment horizontal="center" vertical="center" wrapText="1"/>
    </xf>
    <xf numFmtId="0" fontId="2" fillId="0" borderId="55" xfId="0" applyFont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</xf>
    <xf numFmtId="0" fontId="19" fillId="0" borderId="12" xfId="0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0" fontId="19" fillId="2" borderId="6" xfId="0" applyFont="1" applyFill="1" applyBorder="1" applyAlignment="1" applyProtection="1">
      <alignment horizontal="center" vertical="center"/>
    </xf>
    <xf numFmtId="0" fontId="19" fillId="2" borderId="13" xfId="0" applyFont="1" applyFill="1" applyBorder="1" applyAlignment="1" applyProtection="1">
      <alignment horizontal="center" vertical="center"/>
    </xf>
    <xf numFmtId="1" fontId="6" fillId="2" borderId="35" xfId="2" applyFont="1" applyFill="1" applyBorder="1" applyAlignment="1" applyProtection="1">
      <alignment horizontal="left" vertical="center" wrapText="1"/>
    </xf>
    <xf numFmtId="49" fontId="2" fillId="2" borderId="35" xfId="0" applyNumberFormat="1" applyFont="1" applyFill="1" applyBorder="1" applyAlignment="1" applyProtection="1">
      <alignment horizontal="left" vertical="center" wrapText="1"/>
    </xf>
    <xf numFmtId="0" fontId="2" fillId="2" borderId="35" xfId="0" applyFont="1" applyFill="1" applyBorder="1" applyAlignment="1" applyProtection="1">
      <alignment horizontal="left" vertical="center"/>
    </xf>
    <xf numFmtId="0" fontId="19" fillId="2" borderId="12" xfId="0" applyFont="1" applyFill="1" applyBorder="1" applyAlignment="1" applyProtection="1">
      <alignment horizontal="center" vertical="center"/>
    </xf>
    <xf numFmtId="0" fontId="2" fillId="2" borderId="38" xfId="0" applyFont="1" applyFill="1" applyBorder="1" applyAlignment="1" applyProtection="1">
      <alignment horizontal="left" vertical="center" wrapText="1"/>
    </xf>
    <xf numFmtId="0" fontId="19" fillId="2" borderId="19" xfId="0" applyFont="1" applyFill="1" applyBorder="1" applyAlignment="1" applyProtection="1">
      <alignment horizontal="center" vertical="center"/>
    </xf>
    <xf numFmtId="0" fontId="19" fillId="2" borderId="20" xfId="0" applyFont="1" applyFill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  <protection locked="0"/>
    </xf>
    <xf numFmtId="0" fontId="19" fillId="3" borderId="52" xfId="0" applyFont="1" applyFill="1" applyBorder="1" applyAlignment="1" applyProtection="1">
      <alignment horizontal="left" vertical="center" wrapText="1"/>
    </xf>
    <xf numFmtId="0" fontId="19" fillId="3" borderId="8" xfId="0" applyFont="1" applyFill="1" applyBorder="1" applyAlignment="1" applyProtection="1">
      <alignment horizontal="center" vertical="center"/>
    </xf>
    <xf numFmtId="0" fontId="21" fillId="0" borderId="0" xfId="0" applyFont="1"/>
    <xf numFmtId="0" fontId="4" fillId="2" borderId="1" xfId="1" applyFont="1" applyFill="1" applyBorder="1" applyAlignment="1" applyProtection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</xf>
    <xf numFmtId="165" fontId="5" fillId="2" borderId="2" xfId="1" quotePrefix="1" applyNumberFormat="1" applyFont="1" applyFill="1" applyBorder="1" applyAlignment="1" applyProtection="1">
      <alignment horizontal="center" vertical="center"/>
    </xf>
    <xf numFmtId="165" fontId="5" fillId="2" borderId="3" xfId="1" quotePrefix="1" applyNumberFormat="1" applyFont="1" applyFill="1" applyBorder="1" applyAlignment="1" applyProtection="1">
      <alignment horizontal="center" vertical="center"/>
    </xf>
    <xf numFmtId="165" fontId="5" fillId="2" borderId="4" xfId="1" quotePrefix="1" applyNumberFormat="1" applyFont="1" applyFill="1" applyBorder="1" applyAlignment="1" applyProtection="1">
      <alignment horizontal="center" vertical="center"/>
    </xf>
    <xf numFmtId="165" fontId="5" fillId="2" borderId="5" xfId="1" quotePrefix="1" applyNumberFormat="1" applyFont="1" applyFill="1" applyBorder="1" applyAlignment="1" applyProtection="1">
      <alignment horizontal="center" vertical="center"/>
    </xf>
    <xf numFmtId="165" fontId="5" fillId="2" borderId="6" xfId="1" quotePrefix="1" applyNumberFormat="1" applyFont="1" applyFill="1" applyBorder="1" applyAlignment="1" applyProtection="1">
      <alignment horizontal="center" vertical="center"/>
    </xf>
    <xf numFmtId="0" fontId="2" fillId="2" borderId="35" xfId="0" applyFont="1" applyFill="1" applyBorder="1" applyAlignment="1">
      <alignment horizontal="left" vertical="center"/>
    </xf>
    <xf numFmtId="0" fontId="2" fillId="2" borderId="36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5" fillId="2" borderId="7" xfId="1" quotePrefix="1" applyNumberFormat="1" applyFont="1" applyFill="1" applyBorder="1" applyAlignment="1" applyProtection="1">
      <alignment horizontal="center" vertical="center"/>
    </xf>
    <xf numFmtId="165" fontId="5" fillId="3" borderId="2" xfId="1" quotePrefix="1" applyNumberFormat="1" applyFont="1" applyFill="1" applyBorder="1" applyAlignment="1" applyProtection="1">
      <alignment horizontal="center" vertical="center"/>
    </xf>
    <xf numFmtId="165" fontId="5" fillId="3" borderId="3" xfId="1" quotePrefix="1" applyNumberFormat="1" applyFont="1" applyFill="1" applyBorder="1" applyAlignment="1" applyProtection="1">
      <alignment horizontal="center" vertical="center"/>
    </xf>
    <xf numFmtId="165" fontId="5" fillId="3" borderId="4" xfId="1" quotePrefix="1" applyNumberFormat="1" applyFont="1" applyFill="1" applyBorder="1" applyAlignment="1" applyProtection="1">
      <alignment horizontal="center" vertic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5" fontId="5" fillId="2" borderId="8" xfId="1" quotePrefix="1" applyNumberFormat="1" applyFont="1" applyFill="1" applyBorder="1" applyAlignment="1" applyProtection="1">
      <alignment horizontal="center" vertical="center"/>
    </xf>
    <xf numFmtId="165" fontId="5" fillId="2" borderId="9" xfId="1" quotePrefix="1" applyNumberFormat="1" applyFont="1" applyFill="1" applyBorder="1" applyAlignment="1" applyProtection="1">
      <alignment horizontal="center" vertical="center"/>
    </xf>
    <xf numFmtId="165" fontId="5" fillId="2" borderId="10" xfId="1" quotePrefix="1" applyNumberFormat="1" applyFont="1" applyFill="1" applyBorder="1" applyAlignment="1" applyProtection="1">
      <alignment horizontal="center" vertical="center"/>
    </xf>
    <xf numFmtId="0" fontId="2" fillId="0" borderId="35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2" borderId="40" xfId="0" applyFont="1" applyFill="1" applyBorder="1" applyAlignment="1">
      <alignment horizontal="left" vertical="center"/>
    </xf>
    <xf numFmtId="0" fontId="2" fillId="2" borderId="41" xfId="0" applyFont="1" applyFill="1" applyBorder="1" applyAlignment="1">
      <alignment horizontal="left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left" vertical="center" wrapText="1"/>
    </xf>
    <xf numFmtId="0" fontId="2" fillId="2" borderId="36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6" fillId="0" borderId="39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45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left" vertical="center" wrapText="1"/>
    </xf>
    <xf numFmtId="0" fontId="6" fillId="0" borderId="41" xfId="0" applyFont="1" applyFill="1" applyBorder="1" applyAlignment="1">
      <alignment horizontal="left" vertical="center" wrapText="1"/>
    </xf>
    <xf numFmtId="0" fontId="6" fillId="0" borderId="4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47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51" xfId="0" applyFont="1" applyFill="1" applyBorder="1" applyAlignment="1">
      <alignment horizontal="left" vertical="center" wrapText="1"/>
    </xf>
    <xf numFmtId="0" fontId="6" fillId="0" borderId="35" xfId="0" applyFont="1" applyFill="1" applyBorder="1" applyAlignment="1">
      <alignment horizontal="left" vertical="center" wrapText="1"/>
    </xf>
    <xf numFmtId="0" fontId="6" fillId="0" borderId="36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5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5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2" xfId="0" applyFont="1" applyFill="1" applyBorder="1" applyAlignment="1">
      <alignment horizontal="left" vertical="center" wrapText="1"/>
    </xf>
    <xf numFmtId="0" fontId="2" fillId="0" borderId="53" xfId="0" applyFont="1" applyFill="1" applyBorder="1" applyAlignment="1">
      <alignment horizontal="left" vertical="center" wrapText="1"/>
    </xf>
    <xf numFmtId="0" fontId="2" fillId="0" borderId="57" xfId="0" applyFont="1" applyFill="1" applyBorder="1" applyAlignment="1">
      <alignment horizontal="left" vertical="center" wrapText="1"/>
    </xf>
    <xf numFmtId="0" fontId="2" fillId="0" borderId="54" xfId="0" applyFont="1" applyFill="1" applyBorder="1" applyAlignment="1">
      <alignment horizontal="left" vertical="center" wrapText="1"/>
    </xf>
    <xf numFmtId="165" fontId="5" fillId="2" borderId="2" xfId="1" quotePrefix="1" applyNumberFormat="1" applyFont="1" applyFill="1" applyBorder="1" applyAlignment="1">
      <alignment horizontal="center" vertical="center"/>
    </xf>
    <xf numFmtId="165" fontId="5" fillId="2" borderId="3" xfId="1" quotePrefix="1" applyNumberFormat="1" applyFont="1" applyFill="1" applyBorder="1" applyAlignment="1">
      <alignment horizontal="center" vertical="center"/>
    </xf>
    <xf numFmtId="165" fontId="5" fillId="2" borderId="59" xfId="1" quotePrefix="1" applyNumberFormat="1" applyFont="1" applyFill="1" applyBorder="1" applyAlignment="1">
      <alignment horizontal="center" vertical="center"/>
    </xf>
    <xf numFmtId="0" fontId="4" fillId="2" borderId="50" xfId="1" applyFont="1" applyFill="1" applyBorder="1" applyAlignment="1">
      <alignment horizontal="center" vertical="center"/>
    </xf>
    <xf numFmtId="0" fontId="4" fillId="2" borderId="43" xfId="1" applyFont="1" applyFill="1" applyBorder="1" applyAlignment="1">
      <alignment horizontal="center" vertical="center"/>
    </xf>
    <xf numFmtId="165" fontId="5" fillId="2" borderId="4" xfId="1" quotePrefix="1" applyNumberFormat="1" applyFont="1" applyFill="1" applyBorder="1" applyAlignment="1">
      <alignment horizontal="center" vertical="center"/>
    </xf>
    <xf numFmtId="165" fontId="5" fillId="2" borderId="58" xfId="1" quotePrefix="1" applyNumberFormat="1" applyFont="1" applyFill="1" applyBorder="1" applyAlignment="1">
      <alignment horizontal="center" vertical="center"/>
    </xf>
    <xf numFmtId="165" fontId="5" fillId="2" borderId="33" xfId="1" quotePrefix="1" applyNumberFormat="1" applyFont="1" applyFill="1" applyBorder="1" applyAlignment="1">
      <alignment horizontal="center" vertical="center"/>
    </xf>
    <xf numFmtId="165" fontId="5" fillId="2" borderId="34" xfId="1" quotePrefix="1" applyNumberFormat="1" applyFont="1" applyFill="1" applyBorder="1" applyAlignment="1">
      <alignment horizontal="center" vertical="center"/>
    </xf>
    <xf numFmtId="165" fontId="5" fillId="3" borderId="2" xfId="1" quotePrefix="1" applyNumberFormat="1" applyFont="1" applyFill="1" applyBorder="1" applyAlignment="1">
      <alignment horizontal="center" vertical="center"/>
    </xf>
    <xf numFmtId="165" fontId="5" fillId="3" borderId="3" xfId="1" quotePrefix="1" applyNumberFormat="1" applyFont="1" applyFill="1" applyBorder="1" applyAlignment="1">
      <alignment horizontal="center" vertical="center"/>
    </xf>
    <xf numFmtId="165" fontId="5" fillId="3" borderId="4" xfId="1" quotePrefix="1" applyNumberFormat="1" applyFont="1" applyFill="1" applyBorder="1" applyAlignment="1">
      <alignment horizontal="center" vertical="center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2" fillId="0" borderId="12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2" borderId="52" xfId="0" applyFont="1" applyFill="1" applyBorder="1" applyAlignment="1">
      <alignment horizontal="left" vertical="center"/>
    </xf>
    <xf numFmtId="0" fontId="2" fillId="2" borderId="5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3" xfId="0" applyFont="1" applyFill="1" applyBorder="1" applyAlignment="1">
      <alignment horizontal="left" vertical="center" wrapText="1"/>
    </xf>
    <xf numFmtId="1" fontId="4" fillId="2" borderId="33" xfId="2" applyFont="1" applyFill="1" applyBorder="1" applyAlignment="1" applyProtection="1">
      <alignment horizontal="center" vertical="center"/>
    </xf>
    <xf numFmtId="1" fontId="4" fillId="2" borderId="35" xfId="2" applyFont="1" applyFill="1" applyBorder="1" applyAlignment="1" applyProtection="1">
      <alignment horizontal="center" vertical="center"/>
    </xf>
    <xf numFmtId="165" fontId="6" fillId="2" borderId="2" xfId="1" quotePrefix="1" applyNumberFormat="1" applyFont="1" applyFill="1" applyBorder="1" applyAlignment="1" applyProtection="1">
      <alignment horizontal="center" vertical="center"/>
    </xf>
    <xf numFmtId="165" fontId="6" fillId="2" borderId="3" xfId="1" quotePrefix="1" applyNumberFormat="1" applyFont="1" applyFill="1" applyBorder="1" applyAlignment="1" applyProtection="1">
      <alignment horizontal="center" vertical="center"/>
    </xf>
    <xf numFmtId="165" fontId="6" fillId="2" borderId="59" xfId="1" quotePrefix="1" applyNumberFormat="1" applyFont="1" applyFill="1" applyBorder="1" applyAlignment="1" applyProtection="1">
      <alignment horizontal="center" vertical="center"/>
    </xf>
    <xf numFmtId="165" fontId="6" fillId="3" borderId="2" xfId="1" quotePrefix="1" applyNumberFormat="1" applyFont="1" applyFill="1" applyBorder="1" applyAlignment="1" applyProtection="1">
      <alignment horizontal="center" vertical="center"/>
    </xf>
    <xf numFmtId="165" fontId="6" fillId="3" borderId="3" xfId="1" quotePrefix="1" applyNumberFormat="1" applyFont="1" applyFill="1" applyBorder="1" applyAlignment="1" applyProtection="1">
      <alignment horizontal="center" vertical="center"/>
    </xf>
    <xf numFmtId="165" fontId="6" fillId="3" borderId="4" xfId="1" quotePrefix="1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165" fontId="6" fillId="2" borderId="33" xfId="1" quotePrefix="1" applyNumberFormat="1" applyFont="1" applyFill="1" applyBorder="1" applyAlignment="1" applyProtection="1">
      <alignment horizontal="center" vertical="center"/>
    </xf>
    <xf numFmtId="165" fontId="6" fillId="2" borderId="34" xfId="1" quotePrefix="1" applyNumberFormat="1" applyFont="1" applyFill="1" applyBorder="1" applyAlignment="1" applyProtection="1">
      <alignment horizontal="center" vertical="center"/>
    </xf>
    <xf numFmtId="165" fontId="6" fillId="2" borderId="64" xfId="1" quotePrefix="1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7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52" xfId="0" applyFont="1" applyFill="1" applyBorder="1" applyAlignment="1">
      <alignment horizontal="left" vertical="center" wrapText="1"/>
    </xf>
    <xf numFmtId="0" fontId="6" fillId="0" borderId="53" xfId="0" applyFont="1" applyFill="1" applyBorder="1" applyAlignment="1">
      <alignment horizontal="left" vertical="center" wrapText="1"/>
    </xf>
    <xf numFmtId="0" fontId="6" fillId="0" borderId="54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165" fontId="2" fillId="2" borderId="3" xfId="0" applyNumberFormat="1" applyFont="1" applyFill="1" applyBorder="1" applyAlignment="1" applyProtection="1">
      <alignment horizontal="center" vertical="center"/>
    </xf>
    <xf numFmtId="165" fontId="2" fillId="2" borderId="4" xfId="0" applyNumberFormat="1" applyFont="1" applyFill="1" applyBorder="1" applyAlignment="1" applyProtection="1">
      <alignment horizontal="center" vertical="center"/>
    </xf>
    <xf numFmtId="1" fontId="6" fillId="2" borderId="33" xfId="2" applyFont="1" applyFill="1" applyBorder="1" applyAlignment="1" applyProtection="1">
      <alignment horizontal="center" vertical="center"/>
    </xf>
    <xf numFmtId="1" fontId="6" fillId="2" borderId="35" xfId="2" applyFont="1" applyFill="1" applyBorder="1" applyAlignment="1" applyProtection="1">
      <alignment horizontal="center" vertical="center"/>
    </xf>
    <xf numFmtId="165" fontId="19" fillId="3" borderId="2" xfId="0" applyNumberFormat="1" applyFont="1" applyFill="1" applyBorder="1" applyAlignment="1" applyProtection="1">
      <alignment horizontal="center" vertical="center"/>
    </xf>
    <xf numFmtId="165" fontId="19" fillId="3" borderId="3" xfId="0" applyNumberFormat="1" applyFont="1" applyFill="1" applyBorder="1" applyAlignment="1" applyProtection="1">
      <alignment horizontal="center" vertical="center"/>
    </xf>
    <xf numFmtId="165" fontId="19" fillId="3" borderId="4" xfId="0" applyNumberFormat="1" applyFont="1" applyFill="1" applyBorder="1" applyAlignment="1" applyProtection="1">
      <alignment horizontal="center" vertical="center"/>
    </xf>
    <xf numFmtId="0" fontId="2" fillId="0" borderId="52" xfId="0" applyFont="1" applyBorder="1" applyAlignment="1">
      <alignment horizontal="left" vertical="center"/>
    </xf>
    <xf numFmtId="0" fontId="2" fillId="0" borderId="53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165" fontId="2" fillId="2" borderId="59" xfId="0" applyNumberFormat="1" applyFont="1" applyFill="1" applyBorder="1" applyAlignment="1" applyProtection="1">
      <alignment horizontal="center" vertical="center"/>
    </xf>
  </cellXfs>
  <cellStyles count="98">
    <cellStyle name="Normal" xfId="0" builtinId="0"/>
    <cellStyle name="Normal 10" xfId="3"/>
    <cellStyle name="Normal 10 2" xfId="4"/>
    <cellStyle name="Normal 11" xfId="5"/>
    <cellStyle name="Normal 11 2" xfId="6"/>
    <cellStyle name="Normal 12" xfId="7"/>
    <cellStyle name="Normal 12 2" xfId="8"/>
    <cellStyle name="Normal 13" xfId="9"/>
    <cellStyle name="Normal 13 2" xfId="10"/>
    <cellStyle name="Normal 14" xfId="11"/>
    <cellStyle name="Normal 14 2" xfId="12"/>
    <cellStyle name="Normal 15" xfId="13"/>
    <cellStyle name="Normal 15 2" xfId="14"/>
    <cellStyle name="Normal 16" xfId="15"/>
    <cellStyle name="Normal 16 2" xfId="16"/>
    <cellStyle name="Normal 17" xfId="17"/>
    <cellStyle name="Normal 17 2" xfId="18"/>
    <cellStyle name="Normal 18" xfId="19"/>
    <cellStyle name="Normal 18 2" xfId="20"/>
    <cellStyle name="Normal 19" xfId="21"/>
    <cellStyle name="Normal 19 2" xfId="22"/>
    <cellStyle name="Normal 2" xfId="23"/>
    <cellStyle name="Normal 2 2" xfId="1"/>
    <cellStyle name="Normal 2 2 2" xfId="24"/>
    <cellStyle name="Normal 20" xfId="25"/>
    <cellStyle name="Normal 20 2" xfId="26"/>
    <cellStyle name="Normal 21" xfId="27"/>
    <cellStyle name="Normal 21 2" xfId="28"/>
    <cellStyle name="Normal 22" xfId="29"/>
    <cellStyle name="Normal 22 2" xfId="30"/>
    <cellStyle name="Normal 23" xfId="31"/>
    <cellStyle name="Normal 23 2" xfId="32"/>
    <cellStyle name="Normal 24" xfId="33"/>
    <cellStyle name="Normal 24 2" xfId="34"/>
    <cellStyle name="Normal 25" xfId="35"/>
    <cellStyle name="Normal 25 2" xfId="36"/>
    <cellStyle name="Normal 26" xfId="37"/>
    <cellStyle name="Normal 26 2" xfId="38"/>
    <cellStyle name="Normal 27" xfId="39"/>
    <cellStyle name="Normal 27 2" xfId="40"/>
    <cellStyle name="Normal 28" xfId="41"/>
    <cellStyle name="Normal 28 2" xfId="42"/>
    <cellStyle name="Normal 29" xfId="43"/>
    <cellStyle name="Normal 29 2" xfId="44"/>
    <cellStyle name="Normal 3" xfId="45"/>
    <cellStyle name="Normal 3 2" xfId="46"/>
    <cellStyle name="Normal 30" xfId="47"/>
    <cellStyle name="Normal 30 2" xfId="48"/>
    <cellStyle name="Normal 31" xfId="49"/>
    <cellStyle name="Normal 31 2" xfId="50"/>
    <cellStyle name="Normal 32" xfId="51"/>
    <cellStyle name="Normal 32 2" xfId="52"/>
    <cellStyle name="Normal 33" xfId="53"/>
    <cellStyle name="Normal 33 2" xfId="54"/>
    <cellStyle name="Normal 34" xfId="55"/>
    <cellStyle name="Normal 34 2" xfId="56"/>
    <cellStyle name="Normal 35" xfId="57"/>
    <cellStyle name="Normal 35 2" xfId="58"/>
    <cellStyle name="Normal 36" xfId="59"/>
    <cellStyle name="Normal 36 2" xfId="60"/>
    <cellStyle name="Normal 37" xfId="61"/>
    <cellStyle name="Normal 37 2" xfId="62"/>
    <cellStyle name="Normal 38" xfId="63"/>
    <cellStyle name="Normal 38 2" xfId="64"/>
    <cellStyle name="Normal 39" xfId="65"/>
    <cellStyle name="Normal 39 2" xfId="66"/>
    <cellStyle name="Normal 4" xfId="67"/>
    <cellStyle name="Normal 4 2" xfId="68"/>
    <cellStyle name="Normal 40" xfId="69"/>
    <cellStyle name="Normal 40 2" xfId="70"/>
    <cellStyle name="Normal 41" xfId="71"/>
    <cellStyle name="Normal 41 2" xfId="72"/>
    <cellStyle name="Normal 42" xfId="73"/>
    <cellStyle name="Normal 42 2" xfId="74"/>
    <cellStyle name="Normal 43" xfId="75"/>
    <cellStyle name="Normal 43 2" xfId="76"/>
    <cellStyle name="Normal 44" xfId="77"/>
    <cellStyle name="Normal 44 2" xfId="78"/>
    <cellStyle name="Normal 45" xfId="79"/>
    <cellStyle name="Normal 45 2" xfId="80"/>
    <cellStyle name="Normal 5" xfId="81"/>
    <cellStyle name="Normal 5 2" xfId="82"/>
    <cellStyle name="Normal 6" xfId="83"/>
    <cellStyle name="Normal 6 2" xfId="84"/>
    <cellStyle name="Normal 7" xfId="85"/>
    <cellStyle name="Normal 7 2" xfId="86"/>
    <cellStyle name="Normal 8" xfId="87"/>
    <cellStyle name="Normal 8 2" xfId="88"/>
    <cellStyle name="Normal 9" xfId="89"/>
    <cellStyle name="Normal 9 2" xfId="90"/>
    <cellStyle name="Normal_Relatório de Progresso Novo 2001" xfId="2"/>
    <cellStyle name="Porcentagem 2" xfId="91"/>
    <cellStyle name="Separador de milhares 2" xfId="92"/>
    <cellStyle name="Separador de milhares 2 2" xfId="93"/>
    <cellStyle name="Separador de milhares 2 3" xfId="94"/>
    <cellStyle name="Separador de milhares 2 4" xfId="95"/>
    <cellStyle name="Separador de milhares 3" xfId="96"/>
    <cellStyle name="Separador de milhares 4" xfId="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qt-18943\c\Alexandre\Comunicado%20de%20Ocorr&#234;nci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uciam/Configura&#231;&#245;es%20locais/Temporary%20Internet%20Files/Content.Outlook/DQ1A3X62/PET/BSC%20%20Indicadores/Gr&#225;ficos/GRAFCOR2arq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qt-828\pet\An&#225;lises%20SSI\Movimento%20do%20estoqu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strab\PSMAR\HISTPRO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GRAF(31)"/>
      <sheetName val="Comunicado de Ocorrência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ESENTAÇÃO"/>
      <sheetName val="GRAF(24)"/>
      <sheetName val="GRAF(18)"/>
      <sheetName val="GRAF(12)"/>
      <sheetName val="GRAF(11)"/>
      <sheetName val="GRAF(10)"/>
      <sheetName val="GRAF(9)"/>
      <sheetName val="GRAF(8)"/>
      <sheetName val="GRAF(7)"/>
      <sheetName val="GRAF(6)"/>
      <sheetName val="GRAF(5)"/>
    </sheetNames>
    <sheetDataSet>
      <sheetData sheetId="0"/>
      <sheetData sheetId="1">
        <row r="21">
          <cell r="R21">
            <v>100</v>
          </cell>
          <cell r="S21">
            <v>100</v>
          </cell>
          <cell r="T21">
            <v>100</v>
          </cell>
        </row>
        <row r="22">
          <cell r="Q22">
            <v>35704</v>
          </cell>
          <cell r="R22">
            <v>90</v>
          </cell>
          <cell r="S22">
            <v>98.75</v>
          </cell>
        </row>
        <row r="23">
          <cell r="Q23">
            <v>35735</v>
          </cell>
          <cell r="R23">
            <v>120</v>
          </cell>
          <cell r="S23">
            <v>97.5</v>
          </cell>
        </row>
        <row r="24">
          <cell r="Q24">
            <v>35765</v>
          </cell>
          <cell r="R24">
            <v>60</v>
          </cell>
          <cell r="S24">
            <v>96.25</v>
          </cell>
        </row>
        <row r="25">
          <cell r="Q25">
            <v>35796</v>
          </cell>
          <cell r="S25">
            <v>95</v>
          </cell>
        </row>
        <row r="26">
          <cell r="Q26">
            <v>35827</v>
          </cell>
          <cell r="S26">
            <v>93.75</v>
          </cell>
        </row>
        <row r="27">
          <cell r="Q27">
            <v>35855</v>
          </cell>
          <cell r="S27">
            <v>92.5</v>
          </cell>
        </row>
        <row r="28">
          <cell r="Q28">
            <v>35886</v>
          </cell>
          <cell r="S28">
            <v>91.25</v>
          </cell>
        </row>
        <row r="29">
          <cell r="Q29">
            <v>35916</v>
          </cell>
          <cell r="S29">
            <v>90</v>
          </cell>
        </row>
        <row r="30">
          <cell r="Q30">
            <v>35947</v>
          </cell>
          <cell r="S30">
            <v>88.75</v>
          </cell>
        </row>
        <row r="31">
          <cell r="Q31">
            <v>35977</v>
          </cell>
          <cell r="S31">
            <v>87.5</v>
          </cell>
        </row>
        <row r="32">
          <cell r="Q32">
            <v>36008</v>
          </cell>
          <cell r="S32">
            <v>86.25</v>
          </cell>
        </row>
        <row r="33">
          <cell r="Q33">
            <v>36039</v>
          </cell>
          <cell r="S33">
            <v>85</v>
          </cell>
        </row>
        <row r="34">
          <cell r="Q34">
            <v>36069</v>
          </cell>
          <cell r="S34">
            <v>83.75</v>
          </cell>
        </row>
        <row r="35">
          <cell r="Q35">
            <v>36100</v>
          </cell>
          <cell r="S35">
            <v>82.5</v>
          </cell>
        </row>
        <row r="36">
          <cell r="Q36">
            <v>36130</v>
          </cell>
          <cell r="S36">
            <v>81.25</v>
          </cell>
        </row>
        <row r="37">
          <cell r="Q37">
            <v>36161</v>
          </cell>
          <cell r="S37">
            <v>80</v>
          </cell>
        </row>
        <row r="38">
          <cell r="Q38">
            <v>36192</v>
          </cell>
          <cell r="S38">
            <v>78.75</v>
          </cell>
        </row>
        <row r="39">
          <cell r="Q39">
            <v>36220</v>
          </cell>
          <cell r="S39">
            <v>77.5</v>
          </cell>
        </row>
        <row r="40">
          <cell r="Q40">
            <v>36251</v>
          </cell>
          <cell r="S40">
            <v>76.25</v>
          </cell>
        </row>
        <row r="41">
          <cell r="Q41">
            <v>36281</v>
          </cell>
          <cell r="S41">
            <v>75</v>
          </cell>
        </row>
        <row r="42">
          <cell r="Q42">
            <v>36312</v>
          </cell>
          <cell r="S42">
            <v>73.75</v>
          </cell>
        </row>
        <row r="43">
          <cell r="Q43">
            <v>36342</v>
          </cell>
          <cell r="S43">
            <v>72.5</v>
          </cell>
        </row>
        <row r="44">
          <cell r="Q44">
            <v>36373</v>
          </cell>
          <cell r="S44">
            <v>71.25</v>
          </cell>
        </row>
        <row r="45">
          <cell r="Q45">
            <v>36404</v>
          </cell>
          <cell r="S45">
            <v>70</v>
          </cell>
        </row>
      </sheetData>
      <sheetData sheetId="2"/>
      <sheetData sheetId="3"/>
      <sheetData sheetId="4">
        <row r="2">
          <cell r="L2" t="str">
            <v xml:space="preserve">ACOMPANHE NESTA TELA </v>
          </cell>
          <cell r="N2" t="str">
            <v>INSTRUÇÕES: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Movim. Estoque - Total"/>
      <sheetName val="Dados Movim. Estoque - PIs"/>
      <sheetName val="Dados Movim. Estoque - PMHs"/>
      <sheetName val="Dados Movim. Estoque - PMs "/>
      <sheetName val="Dados Movim. Estoque - PSs   "/>
      <sheetName val="Dados Movim. Estoque - Lombadas"/>
      <sheetName val="Dados Movim. Estoque Não Apagar"/>
    </sheetNames>
    <sheetDataSet>
      <sheetData sheetId="0">
        <row r="3">
          <cell r="M3" t="str">
            <v>PIs + PMHs + PMs + PSs + Lombadas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GERAL"/>
      <sheetName val="ago97"/>
    </sheetNames>
    <sheetDataSet>
      <sheetData sheetId="0"/>
      <sheetData sheetId="1">
        <row r="6">
          <cell r="H6">
            <v>115</v>
          </cell>
        </row>
        <row r="7">
          <cell r="H7">
            <v>42</v>
          </cell>
        </row>
        <row r="8">
          <cell r="H8">
            <v>64</v>
          </cell>
        </row>
        <row r="9">
          <cell r="H9">
            <v>38</v>
          </cell>
        </row>
        <row r="10">
          <cell r="H10">
            <v>259</v>
          </cell>
        </row>
        <row r="11">
          <cell r="H11">
            <v>144</v>
          </cell>
        </row>
        <row r="12">
          <cell r="H12">
            <v>263</v>
          </cell>
        </row>
        <row r="13">
          <cell r="H13">
            <v>581</v>
          </cell>
        </row>
        <row r="14">
          <cell r="H14">
            <v>504</v>
          </cell>
        </row>
        <row r="15">
          <cell r="H15">
            <v>1492</v>
          </cell>
        </row>
        <row r="16">
          <cell r="H16">
            <v>206</v>
          </cell>
        </row>
        <row r="17">
          <cell r="H17">
            <v>45</v>
          </cell>
        </row>
        <row r="18">
          <cell r="H18">
            <v>162</v>
          </cell>
        </row>
        <row r="19">
          <cell r="H19">
            <v>142</v>
          </cell>
        </row>
        <row r="20">
          <cell r="H20">
            <v>55</v>
          </cell>
        </row>
        <row r="21">
          <cell r="H21">
            <v>610</v>
          </cell>
        </row>
        <row r="22">
          <cell r="H22">
            <v>172</v>
          </cell>
        </row>
        <row r="23">
          <cell r="H23">
            <v>428</v>
          </cell>
        </row>
        <row r="24">
          <cell r="H24">
            <v>86</v>
          </cell>
        </row>
        <row r="25">
          <cell r="H25">
            <v>362</v>
          </cell>
        </row>
        <row r="26">
          <cell r="H26">
            <v>1048</v>
          </cell>
        </row>
        <row r="27">
          <cell r="H27">
            <v>11</v>
          </cell>
        </row>
        <row r="28">
          <cell r="H28">
            <v>33</v>
          </cell>
        </row>
        <row r="29">
          <cell r="H29">
            <v>203</v>
          </cell>
        </row>
        <row r="30">
          <cell r="H30">
            <v>147</v>
          </cell>
        </row>
        <row r="31">
          <cell r="H31">
            <v>221</v>
          </cell>
        </row>
        <row r="32">
          <cell r="H32">
            <v>615</v>
          </cell>
        </row>
        <row r="33">
          <cell r="H33">
            <v>4024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O36"/>
  <sheetViews>
    <sheetView topLeftCell="A13" zoomScale="40" zoomScaleNormal="40" workbookViewId="0">
      <pane xSplit="2" topLeftCell="CB1" activePane="topRight" state="frozen"/>
      <selection pane="topRight" activeCell="CC16" sqref="CC16"/>
    </sheetView>
  </sheetViews>
  <sheetFormatPr defaultColWidth="8.85546875" defaultRowHeight="23.25" x14ac:dyDescent="0.35"/>
  <cols>
    <col min="1" max="1" width="8.85546875" style="1"/>
    <col min="2" max="2" width="130.42578125" style="1" bestFit="1" customWidth="1"/>
    <col min="3" max="15" width="30.7109375" style="1" customWidth="1"/>
    <col min="16" max="16" width="30.7109375" style="2" customWidth="1"/>
    <col min="17" max="29" width="30.7109375" style="1" customWidth="1"/>
    <col min="30" max="30" width="30.7109375" style="2" customWidth="1"/>
    <col min="31" max="85" width="30.7109375" style="1" customWidth="1"/>
    <col min="86" max="86" width="30.7109375" style="2" customWidth="1"/>
    <col min="87" max="93" width="30.7109375" style="1" customWidth="1"/>
    <col min="94" max="16384" width="8.85546875" style="1"/>
  </cols>
  <sheetData>
    <row r="1" spans="2:93" ht="70.150000000000006" customHeight="1" thickBot="1" x14ac:dyDescent="0.4"/>
    <row r="2" spans="2:93" ht="70.150000000000006" customHeight="1" thickBot="1" x14ac:dyDescent="0.4">
      <c r="B2" s="201" t="s">
        <v>0</v>
      </c>
      <c r="C2" s="203" t="s">
        <v>1</v>
      </c>
      <c r="D2" s="204"/>
      <c r="E2" s="204"/>
      <c r="F2" s="204"/>
      <c r="G2" s="204"/>
      <c r="H2" s="204"/>
      <c r="I2" s="205"/>
      <c r="J2" s="203" t="s">
        <v>2</v>
      </c>
      <c r="K2" s="204"/>
      <c r="L2" s="204"/>
      <c r="M2" s="204"/>
      <c r="N2" s="204"/>
      <c r="O2" s="204"/>
      <c r="P2" s="205"/>
      <c r="Q2" s="203" t="s">
        <v>3</v>
      </c>
      <c r="R2" s="204"/>
      <c r="S2" s="204"/>
      <c r="T2" s="204"/>
      <c r="U2" s="204"/>
      <c r="V2" s="204"/>
      <c r="W2" s="205"/>
      <c r="X2" s="206" t="s">
        <v>4</v>
      </c>
      <c r="Y2" s="207"/>
      <c r="Z2" s="207"/>
      <c r="AA2" s="207"/>
      <c r="AB2" s="207"/>
      <c r="AC2" s="207"/>
      <c r="AD2" s="207"/>
      <c r="AE2" s="207" t="s">
        <v>5</v>
      </c>
      <c r="AF2" s="207"/>
      <c r="AG2" s="207"/>
      <c r="AH2" s="207"/>
      <c r="AI2" s="207"/>
      <c r="AJ2" s="207"/>
      <c r="AK2" s="207"/>
      <c r="AL2" s="207" t="s">
        <v>6</v>
      </c>
      <c r="AM2" s="207"/>
      <c r="AN2" s="207"/>
      <c r="AO2" s="207"/>
      <c r="AP2" s="207"/>
      <c r="AQ2" s="207"/>
      <c r="AR2" s="207"/>
      <c r="AS2" s="207" t="s">
        <v>7</v>
      </c>
      <c r="AT2" s="207"/>
      <c r="AU2" s="207"/>
      <c r="AV2" s="207"/>
      <c r="AW2" s="207"/>
      <c r="AX2" s="207"/>
      <c r="AY2" s="207"/>
      <c r="AZ2" s="207" t="s">
        <v>8</v>
      </c>
      <c r="BA2" s="207"/>
      <c r="BB2" s="207"/>
      <c r="BC2" s="207"/>
      <c r="BD2" s="207"/>
      <c r="BE2" s="207"/>
      <c r="BF2" s="207"/>
      <c r="BG2" s="207" t="s">
        <v>9</v>
      </c>
      <c r="BH2" s="207"/>
      <c r="BI2" s="207"/>
      <c r="BJ2" s="207"/>
      <c r="BK2" s="207"/>
      <c r="BL2" s="207"/>
      <c r="BM2" s="207"/>
      <c r="BN2" s="207" t="s">
        <v>10</v>
      </c>
      <c r="BO2" s="207"/>
      <c r="BP2" s="207"/>
      <c r="BQ2" s="207"/>
      <c r="BR2" s="207"/>
      <c r="BS2" s="207"/>
      <c r="BT2" s="213"/>
      <c r="BU2" s="222" t="s">
        <v>11</v>
      </c>
      <c r="BV2" s="223"/>
      <c r="BW2" s="223"/>
      <c r="BX2" s="223"/>
      <c r="BY2" s="223"/>
      <c r="BZ2" s="223"/>
      <c r="CA2" s="224"/>
      <c r="CB2" s="206" t="s">
        <v>12</v>
      </c>
      <c r="CC2" s="207"/>
      <c r="CD2" s="207"/>
      <c r="CE2" s="207"/>
      <c r="CF2" s="207"/>
      <c r="CG2" s="207"/>
      <c r="CH2" s="213"/>
      <c r="CI2" s="214" t="s">
        <v>13</v>
      </c>
      <c r="CJ2" s="215"/>
      <c r="CK2" s="215"/>
      <c r="CL2" s="215"/>
      <c r="CM2" s="215"/>
      <c r="CN2" s="215"/>
      <c r="CO2" s="216"/>
    </row>
    <row r="3" spans="2:93" ht="143.25" customHeight="1" x14ac:dyDescent="0.35">
      <c r="B3" s="202"/>
      <c r="C3" s="3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5" t="s">
        <v>20</v>
      </c>
      <c r="J3" s="3" t="s">
        <v>14</v>
      </c>
      <c r="K3" s="4" t="s">
        <v>21</v>
      </c>
      <c r="L3" s="4" t="s">
        <v>16</v>
      </c>
      <c r="M3" s="4" t="s">
        <v>17</v>
      </c>
      <c r="N3" s="4" t="s">
        <v>18</v>
      </c>
      <c r="O3" s="4" t="s">
        <v>19</v>
      </c>
      <c r="P3" s="5" t="s">
        <v>20</v>
      </c>
      <c r="Q3" s="3" t="s">
        <v>14</v>
      </c>
      <c r="R3" s="4" t="s">
        <v>15</v>
      </c>
      <c r="S3" s="4" t="s">
        <v>16</v>
      </c>
      <c r="T3" s="4" t="s">
        <v>17</v>
      </c>
      <c r="U3" s="4" t="s">
        <v>18</v>
      </c>
      <c r="V3" s="4" t="s">
        <v>22</v>
      </c>
      <c r="W3" s="5" t="s">
        <v>20</v>
      </c>
      <c r="X3" s="6" t="s">
        <v>14</v>
      </c>
      <c r="Y3" s="4" t="s">
        <v>15</v>
      </c>
      <c r="Z3" s="4" t="s">
        <v>16</v>
      </c>
      <c r="AA3" s="4" t="s">
        <v>17</v>
      </c>
      <c r="AB3" s="4" t="s">
        <v>18</v>
      </c>
      <c r="AC3" s="4" t="s">
        <v>22</v>
      </c>
      <c r="AD3" s="4" t="s">
        <v>20</v>
      </c>
      <c r="AE3" s="4" t="s">
        <v>14</v>
      </c>
      <c r="AF3" s="4" t="s">
        <v>15</v>
      </c>
      <c r="AG3" s="4" t="s">
        <v>16</v>
      </c>
      <c r="AH3" s="4" t="s">
        <v>17</v>
      </c>
      <c r="AI3" s="4" t="s">
        <v>18</v>
      </c>
      <c r="AJ3" s="4" t="s">
        <v>22</v>
      </c>
      <c r="AK3" s="4" t="s">
        <v>20</v>
      </c>
      <c r="AL3" s="4" t="s">
        <v>14</v>
      </c>
      <c r="AM3" s="4" t="s">
        <v>15</v>
      </c>
      <c r="AN3" s="4" t="s">
        <v>16</v>
      </c>
      <c r="AO3" s="4" t="s">
        <v>17</v>
      </c>
      <c r="AP3" s="4" t="s">
        <v>18</v>
      </c>
      <c r="AQ3" s="4" t="s">
        <v>22</v>
      </c>
      <c r="AR3" s="4" t="s">
        <v>20</v>
      </c>
      <c r="AS3" s="4" t="s">
        <v>14</v>
      </c>
      <c r="AT3" s="4" t="s">
        <v>15</v>
      </c>
      <c r="AU3" s="4" t="s">
        <v>16</v>
      </c>
      <c r="AV3" s="4" t="s">
        <v>17</v>
      </c>
      <c r="AW3" s="4" t="s">
        <v>18</v>
      </c>
      <c r="AX3" s="4" t="s">
        <v>22</v>
      </c>
      <c r="AY3" s="4" t="s">
        <v>20</v>
      </c>
      <c r="AZ3" s="4" t="s">
        <v>14</v>
      </c>
      <c r="BA3" s="4" t="s">
        <v>15</v>
      </c>
      <c r="BB3" s="4" t="s">
        <v>16</v>
      </c>
      <c r="BC3" s="4" t="s">
        <v>17</v>
      </c>
      <c r="BD3" s="4" t="s">
        <v>18</v>
      </c>
      <c r="BE3" s="4" t="s">
        <v>22</v>
      </c>
      <c r="BF3" s="4" t="s">
        <v>20</v>
      </c>
      <c r="BG3" s="4" t="s">
        <v>14</v>
      </c>
      <c r="BH3" s="4" t="s">
        <v>15</v>
      </c>
      <c r="BI3" s="4" t="s">
        <v>16</v>
      </c>
      <c r="BJ3" s="4" t="s">
        <v>17</v>
      </c>
      <c r="BK3" s="4" t="s">
        <v>18</v>
      </c>
      <c r="BL3" s="4" t="s">
        <v>22</v>
      </c>
      <c r="BM3" s="4" t="s">
        <v>20</v>
      </c>
      <c r="BN3" s="4" t="s">
        <v>14</v>
      </c>
      <c r="BO3" s="4" t="s">
        <v>15</v>
      </c>
      <c r="BP3" s="4" t="s">
        <v>16</v>
      </c>
      <c r="BQ3" s="4" t="s">
        <v>17</v>
      </c>
      <c r="BR3" s="4" t="s">
        <v>18</v>
      </c>
      <c r="BS3" s="4" t="s">
        <v>22</v>
      </c>
      <c r="BT3" s="7" t="s">
        <v>20</v>
      </c>
      <c r="BU3" s="8" t="s">
        <v>14</v>
      </c>
      <c r="BV3" s="9" t="s">
        <v>15</v>
      </c>
      <c r="BW3" s="9" t="s">
        <v>16</v>
      </c>
      <c r="BX3" s="9" t="s">
        <v>17</v>
      </c>
      <c r="BY3" s="9" t="s">
        <v>18</v>
      </c>
      <c r="BZ3" s="9" t="s">
        <v>22</v>
      </c>
      <c r="CA3" s="10" t="s">
        <v>20</v>
      </c>
      <c r="CB3" s="6" t="s">
        <v>14</v>
      </c>
      <c r="CC3" s="4" t="s">
        <v>15</v>
      </c>
      <c r="CD3" s="4" t="s">
        <v>16</v>
      </c>
      <c r="CE3" s="4" t="s">
        <v>17</v>
      </c>
      <c r="CF3" s="4" t="s">
        <v>18</v>
      </c>
      <c r="CG3" s="4" t="s">
        <v>22</v>
      </c>
      <c r="CH3" s="7" t="s">
        <v>20</v>
      </c>
      <c r="CI3" s="11" t="s">
        <v>14</v>
      </c>
      <c r="CJ3" s="12" t="s">
        <v>15</v>
      </c>
      <c r="CK3" s="12" t="s">
        <v>16</v>
      </c>
      <c r="CL3" s="12" t="s">
        <v>17</v>
      </c>
      <c r="CM3" s="12" t="s">
        <v>18</v>
      </c>
      <c r="CN3" s="12" t="s">
        <v>22</v>
      </c>
      <c r="CO3" s="13" t="s">
        <v>20</v>
      </c>
    </row>
    <row r="4" spans="2:93" ht="100.15" customHeight="1" x14ac:dyDescent="0.35">
      <c r="B4" s="14" t="s">
        <v>23</v>
      </c>
      <c r="C4" s="15"/>
      <c r="D4" s="16">
        <v>0</v>
      </c>
      <c r="E4" s="16">
        <v>0</v>
      </c>
      <c r="F4" s="16">
        <v>0</v>
      </c>
      <c r="G4" s="17"/>
      <c r="H4" s="16">
        <v>0</v>
      </c>
      <c r="I4" s="18">
        <v>0</v>
      </c>
      <c r="J4" s="15"/>
      <c r="K4" s="16">
        <v>0</v>
      </c>
      <c r="L4" s="16">
        <v>0</v>
      </c>
      <c r="M4" s="16">
        <v>0</v>
      </c>
      <c r="N4" s="17"/>
      <c r="O4" s="16">
        <v>0</v>
      </c>
      <c r="P4" s="18">
        <v>0</v>
      </c>
      <c r="Q4" s="15"/>
      <c r="R4" s="16">
        <v>40</v>
      </c>
      <c r="S4" s="16">
        <v>1</v>
      </c>
      <c r="T4" s="16">
        <v>0</v>
      </c>
      <c r="U4" s="17"/>
      <c r="V4" s="16">
        <v>0</v>
      </c>
      <c r="W4" s="18">
        <v>1</v>
      </c>
      <c r="X4" s="19"/>
      <c r="Y4" s="16">
        <v>250</v>
      </c>
      <c r="Z4" s="16">
        <v>0</v>
      </c>
      <c r="AA4" s="16">
        <v>2</v>
      </c>
      <c r="AB4" s="16">
        <v>0</v>
      </c>
      <c r="AC4" s="16">
        <v>0</v>
      </c>
      <c r="AD4" s="20">
        <v>2</v>
      </c>
      <c r="AE4" s="21"/>
      <c r="AF4" s="16">
        <v>150</v>
      </c>
      <c r="AG4" s="16">
        <v>0</v>
      </c>
      <c r="AH4" s="16">
        <v>1</v>
      </c>
      <c r="AI4" s="16">
        <v>0</v>
      </c>
      <c r="AJ4" s="16">
        <v>0</v>
      </c>
      <c r="AK4" s="20">
        <v>1</v>
      </c>
      <c r="AL4" s="21"/>
      <c r="AM4" s="16">
        <v>90</v>
      </c>
      <c r="AN4" s="16">
        <v>0</v>
      </c>
      <c r="AO4" s="16">
        <v>2</v>
      </c>
      <c r="AP4" s="16">
        <v>0</v>
      </c>
      <c r="AQ4" s="16">
        <v>0</v>
      </c>
      <c r="AR4" s="20">
        <v>2</v>
      </c>
      <c r="AS4" s="21"/>
      <c r="AT4" s="16">
        <v>0</v>
      </c>
      <c r="AU4" s="16">
        <v>0</v>
      </c>
      <c r="AV4" s="16">
        <v>0</v>
      </c>
      <c r="AW4" s="17"/>
      <c r="AX4" s="17"/>
      <c r="AY4" s="20">
        <v>0</v>
      </c>
      <c r="AZ4" s="21"/>
      <c r="BA4" s="16">
        <v>190</v>
      </c>
      <c r="BB4" s="16">
        <v>0</v>
      </c>
      <c r="BC4" s="16">
        <v>2</v>
      </c>
      <c r="BD4" s="17"/>
      <c r="BE4" s="17"/>
      <c r="BF4" s="20">
        <v>2</v>
      </c>
      <c r="BG4" s="21"/>
      <c r="BH4" s="16">
        <v>152</v>
      </c>
      <c r="BI4" s="16">
        <v>0</v>
      </c>
      <c r="BJ4" s="16">
        <v>2</v>
      </c>
      <c r="BK4" s="17"/>
      <c r="BL4" s="17"/>
      <c r="BM4" s="20">
        <v>2</v>
      </c>
      <c r="BN4" s="21"/>
      <c r="BO4" s="16">
        <v>95</v>
      </c>
      <c r="BP4" s="16">
        <v>0</v>
      </c>
      <c r="BQ4" s="16">
        <v>2</v>
      </c>
      <c r="BR4" s="17"/>
      <c r="BS4" s="17"/>
      <c r="BT4" s="22">
        <v>2</v>
      </c>
      <c r="BU4" s="15"/>
      <c r="BV4" s="16">
        <v>370</v>
      </c>
      <c r="BW4" s="16">
        <v>0</v>
      </c>
      <c r="BX4" s="16">
        <v>3</v>
      </c>
      <c r="BY4" s="17"/>
      <c r="BZ4" s="17"/>
      <c r="CA4" s="18">
        <v>2</v>
      </c>
      <c r="CB4" s="19"/>
      <c r="CC4" s="16">
        <v>80</v>
      </c>
      <c r="CD4" s="16">
        <v>0</v>
      </c>
      <c r="CE4" s="16">
        <v>1</v>
      </c>
      <c r="CF4" s="16">
        <v>0</v>
      </c>
      <c r="CG4" s="16">
        <v>0</v>
      </c>
      <c r="CH4" s="22">
        <v>1</v>
      </c>
      <c r="CI4" s="23">
        <f t="shared" ref="CI4:CO17" si="0">SUM(C4,J4,Q4,X4,AE4,AL4,AS4,AZ4,BG4,BN4,BU4,CB4)</f>
        <v>0</v>
      </c>
      <c r="CJ4" s="24">
        <f t="shared" si="0"/>
        <v>1417</v>
      </c>
      <c r="CK4" s="24">
        <f t="shared" si="0"/>
        <v>1</v>
      </c>
      <c r="CL4" s="24">
        <f t="shared" si="0"/>
        <v>15</v>
      </c>
      <c r="CM4" s="24">
        <f t="shared" si="0"/>
        <v>0</v>
      </c>
      <c r="CN4" s="24">
        <f t="shared" si="0"/>
        <v>0</v>
      </c>
      <c r="CO4" s="25">
        <f t="shared" si="0"/>
        <v>15</v>
      </c>
    </row>
    <row r="5" spans="2:93" ht="100.15" customHeight="1" x14ac:dyDescent="0.35">
      <c r="B5" s="14" t="s">
        <v>24</v>
      </c>
      <c r="C5" s="15"/>
      <c r="D5" s="16">
        <v>0</v>
      </c>
      <c r="E5" s="16">
        <v>0</v>
      </c>
      <c r="F5" s="16">
        <v>0</v>
      </c>
      <c r="G5" s="26">
        <v>0</v>
      </c>
      <c r="H5" s="16">
        <v>0</v>
      </c>
      <c r="I5" s="18">
        <v>0</v>
      </c>
      <c r="J5" s="15"/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8">
        <v>0</v>
      </c>
      <c r="Q5" s="15"/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8">
        <v>0</v>
      </c>
      <c r="X5" s="19"/>
      <c r="Y5" s="16">
        <v>0</v>
      </c>
      <c r="Z5" s="16">
        <v>0</v>
      </c>
      <c r="AA5" s="16">
        <v>0</v>
      </c>
      <c r="AB5" s="16">
        <v>0</v>
      </c>
      <c r="AC5" s="16">
        <v>0</v>
      </c>
      <c r="AD5" s="20">
        <v>0</v>
      </c>
      <c r="AE5" s="21"/>
      <c r="AF5" s="16">
        <v>0</v>
      </c>
      <c r="AG5" s="16">
        <v>0</v>
      </c>
      <c r="AH5" s="16">
        <v>0</v>
      </c>
      <c r="AI5" s="16">
        <v>0</v>
      </c>
      <c r="AJ5" s="16">
        <v>0</v>
      </c>
      <c r="AK5" s="20">
        <v>0</v>
      </c>
      <c r="AL5" s="21"/>
      <c r="AM5" s="16">
        <v>0</v>
      </c>
      <c r="AN5" s="16">
        <v>0</v>
      </c>
      <c r="AO5" s="16">
        <v>0</v>
      </c>
      <c r="AP5" s="16">
        <v>0</v>
      </c>
      <c r="AQ5" s="26">
        <v>0</v>
      </c>
      <c r="AR5" s="20">
        <v>0</v>
      </c>
      <c r="AS5" s="21"/>
      <c r="AT5" s="16">
        <v>0</v>
      </c>
      <c r="AU5" s="16">
        <v>0</v>
      </c>
      <c r="AV5" s="16">
        <v>0</v>
      </c>
      <c r="AW5" s="16">
        <v>0</v>
      </c>
      <c r="AX5" s="16">
        <v>0</v>
      </c>
      <c r="AY5" s="20">
        <v>0</v>
      </c>
      <c r="AZ5" s="21"/>
      <c r="BA5" s="17"/>
      <c r="BB5" s="16">
        <v>0</v>
      </c>
      <c r="BC5" s="16">
        <v>0</v>
      </c>
      <c r="BD5" s="16">
        <v>5</v>
      </c>
      <c r="BE5" s="26">
        <v>5</v>
      </c>
      <c r="BF5" s="20">
        <v>3</v>
      </c>
      <c r="BG5" s="21"/>
      <c r="BH5" s="17"/>
      <c r="BI5" s="16">
        <v>0</v>
      </c>
      <c r="BJ5" s="16">
        <v>0</v>
      </c>
      <c r="BK5" s="16">
        <v>28</v>
      </c>
      <c r="BL5" s="16">
        <v>35</v>
      </c>
      <c r="BM5" s="20">
        <v>15</v>
      </c>
      <c r="BN5" s="21"/>
      <c r="BO5" s="17"/>
      <c r="BP5" s="26">
        <v>0</v>
      </c>
      <c r="BQ5" s="16">
        <v>0</v>
      </c>
      <c r="BR5" s="16">
        <v>4</v>
      </c>
      <c r="BS5" s="16">
        <v>17</v>
      </c>
      <c r="BT5" s="22">
        <v>3</v>
      </c>
      <c r="BU5" s="15"/>
      <c r="BV5" s="17"/>
      <c r="BW5" s="17"/>
      <c r="BX5" s="16">
        <v>0</v>
      </c>
      <c r="BY5" s="16">
        <v>10</v>
      </c>
      <c r="BZ5" s="16">
        <v>35</v>
      </c>
      <c r="CA5" s="18">
        <v>6</v>
      </c>
      <c r="CB5" s="19"/>
      <c r="CC5" s="16">
        <v>0</v>
      </c>
      <c r="CD5" s="16">
        <v>0</v>
      </c>
      <c r="CE5" s="16">
        <v>0</v>
      </c>
      <c r="CF5" s="16">
        <v>24</v>
      </c>
      <c r="CG5" s="16">
        <v>24</v>
      </c>
      <c r="CH5" s="22">
        <v>15</v>
      </c>
      <c r="CI5" s="23">
        <f t="shared" si="0"/>
        <v>0</v>
      </c>
      <c r="CJ5" s="24">
        <f t="shared" si="0"/>
        <v>0</v>
      </c>
      <c r="CK5" s="24">
        <f t="shared" si="0"/>
        <v>0</v>
      </c>
      <c r="CL5" s="24">
        <f t="shared" si="0"/>
        <v>0</v>
      </c>
      <c r="CM5" s="24">
        <f t="shared" si="0"/>
        <v>71</v>
      </c>
      <c r="CN5" s="24">
        <f t="shared" si="0"/>
        <v>116</v>
      </c>
      <c r="CO5" s="25">
        <f t="shared" si="0"/>
        <v>42</v>
      </c>
    </row>
    <row r="6" spans="2:93" ht="100.15" customHeight="1" x14ac:dyDescent="0.35">
      <c r="B6" s="14" t="s">
        <v>25</v>
      </c>
      <c r="C6" s="15"/>
      <c r="D6" s="27"/>
      <c r="E6" s="16">
        <v>0</v>
      </c>
      <c r="F6" s="16">
        <v>0</v>
      </c>
      <c r="G6" s="17"/>
      <c r="H6" s="16">
        <v>0</v>
      </c>
      <c r="I6" s="18">
        <v>0</v>
      </c>
      <c r="J6" s="15"/>
      <c r="K6" s="17"/>
      <c r="L6" s="16">
        <v>0</v>
      </c>
      <c r="M6" s="16">
        <v>0</v>
      </c>
      <c r="N6" s="17"/>
      <c r="O6" s="16">
        <v>0</v>
      </c>
      <c r="P6" s="18">
        <v>0</v>
      </c>
      <c r="Q6" s="15"/>
      <c r="R6" s="17"/>
      <c r="S6" s="16">
        <v>0</v>
      </c>
      <c r="T6" s="16">
        <v>0</v>
      </c>
      <c r="U6" s="17"/>
      <c r="V6" s="16">
        <v>0</v>
      </c>
      <c r="W6" s="18">
        <v>0</v>
      </c>
      <c r="X6" s="19"/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20">
        <v>0</v>
      </c>
      <c r="AE6" s="21"/>
      <c r="AF6" s="17"/>
      <c r="AG6" s="17"/>
      <c r="AH6" s="16">
        <v>0</v>
      </c>
      <c r="AI6" s="16">
        <v>0</v>
      </c>
      <c r="AJ6" s="16">
        <v>12</v>
      </c>
      <c r="AK6" s="20">
        <v>0</v>
      </c>
      <c r="AL6" s="21"/>
      <c r="AM6" s="17"/>
      <c r="AN6" s="16">
        <v>0</v>
      </c>
      <c r="AO6" s="16">
        <v>0</v>
      </c>
      <c r="AP6" s="16">
        <v>0</v>
      </c>
      <c r="AQ6" s="16">
        <v>3</v>
      </c>
      <c r="AR6" s="20">
        <v>0</v>
      </c>
      <c r="AS6" s="21"/>
      <c r="AT6" s="17"/>
      <c r="AU6" s="17"/>
      <c r="AV6" s="17"/>
      <c r="AW6" s="17"/>
      <c r="AX6" s="16">
        <v>15</v>
      </c>
      <c r="AY6" s="28"/>
      <c r="AZ6" s="21"/>
      <c r="BA6" s="17"/>
      <c r="BB6" s="17"/>
      <c r="BC6" s="17"/>
      <c r="BD6" s="17"/>
      <c r="BE6" s="16">
        <v>13</v>
      </c>
      <c r="BF6" s="29"/>
      <c r="BG6" s="21"/>
      <c r="BH6" s="16">
        <v>0</v>
      </c>
      <c r="BI6" s="16">
        <v>0</v>
      </c>
      <c r="BJ6" s="16">
        <v>0</v>
      </c>
      <c r="BK6" s="16">
        <v>0</v>
      </c>
      <c r="BL6" s="16">
        <v>0</v>
      </c>
      <c r="BM6" s="20">
        <v>0</v>
      </c>
      <c r="BN6" s="21"/>
      <c r="BO6" s="17"/>
      <c r="BP6" s="17"/>
      <c r="BQ6" s="17"/>
      <c r="BR6" s="17"/>
      <c r="BS6" s="16">
        <v>4</v>
      </c>
      <c r="BT6" s="30"/>
      <c r="BU6" s="15"/>
      <c r="BV6" s="17"/>
      <c r="BW6" s="17"/>
      <c r="BX6" s="17"/>
      <c r="BY6" s="17"/>
      <c r="BZ6" s="16">
        <v>5</v>
      </c>
      <c r="CA6" s="31"/>
      <c r="CB6" s="19"/>
      <c r="CC6" s="16">
        <v>0</v>
      </c>
      <c r="CD6" s="16">
        <v>0</v>
      </c>
      <c r="CE6" s="16">
        <v>0</v>
      </c>
      <c r="CF6" s="16">
        <v>0</v>
      </c>
      <c r="CG6" s="16">
        <v>0</v>
      </c>
      <c r="CH6" s="22">
        <v>0</v>
      </c>
      <c r="CI6" s="23">
        <f t="shared" si="0"/>
        <v>0</v>
      </c>
      <c r="CJ6" s="24">
        <f t="shared" si="0"/>
        <v>0</v>
      </c>
      <c r="CK6" s="24">
        <f t="shared" si="0"/>
        <v>0</v>
      </c>
      <c r="CL6" s="24">
        <f t="shared" si="0"/>
        <v>0</v>
      </c>
      <c r="CM6" s="24">
        <f t="shared" si="0"/>
        <v>0</v>
      </c>
      <c r="CN6" s="24">
        <f t="shared" si="0"/>
        <v>52</v>
      </c>
      <c r="CO6" s="25">
        <f t="shared" si="0"/>
        <v>0</v>
      </c>
    </row>
    <row r="7" spans="2:93" ht="100.15" customHeight="1" x14ac:dyDescent="0.35">
      <c r="B7" s="14" t="s">
        <v>26</v>
      </c>
      <c r="C7" s="15"/>
      <c r="D7" s="16">
        <v>0</v>
      </c>
      <c r="E7" s="16">
        <v>0</v>
      </c>
      <c r="F7" s="16">
        <v>0</v>
      </c>
      <c r="G7" s="26">
        <v>0</v>
      </c>
      <c r="H7" s="16">
        <v>0</v>
      </c>
      <c r="I7" s="32">
        <v>0</v>
      </c>
      <c r="J7" s="15"/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32">
        <v>0</v>
      </c>
      <c r="Q7" s="15"/>
      <c r="R7" s="16">
        <v>6093</v>
      </c>
      <c r="S7" s="16">
        <v>7</v>
      </c>
      <c r="T7" s="16">
        <v>0</v>
      </c>
      <c r="U7" s="16">
        <v>0</v>
      </c>
      <c r="V7" s="16">
        <v>7</v>
      </c>
      <c r="W7" s="32">
        <v>7</v>
      </c>
      <c r="X7" s="19"/>
      <c r="Y7" s="16">
        <v>2580</v>
      </c>
      <c r="Z7" s="16">
        <v>4</v>
      </c>
      <c r="AA7" s="16">
        <v>0</v>
      </c>
      <c r="AB7" s="16">
        <v>0</v>
      </c>
      <c r="AC7" s="16">
        <v>4</v>
      </c>
      <c r="AD7" s="33">
        <v>4</v>
      </c>
      <c r="AE7" s="21"/>
      <c r="AF7" s="17"/>
      <c r="AG7" s="17"/>
      <c r="AH7" s="17"/>
      <c r="AI7" s="17"/>
      <c r="AJ7" s="17"/>
      <c r="AK7" s="34"/>
      <c r="AL7" s="21"/>
      <c r="AM7" s="17"/>
      <c r="AN7" s="17"/>
      <c r="AO7" s="17"/>
      <c r="AP7" s="17"/>
      <c r="AQ7" s="17"/>
      <c r="AR7" s="34"/>
      <c r="AS7" s="21"/>
      <c r="AT7" s="17"/>
      <c r="AU7" s="17"/>
      <c r="AV7" s="17"/>
      <c r="AW7" s="17"/>
      <c r="AX7" s="17"/>
      <c r="AY7" s="34"/>
      <c r="AZ7" s="21"/>
      <c r="BA7" s="35"/>
      <c r="BB7" s="35"/>
      <c r="BC7" s="35"/>
      <c r="BD7" s="35"/>
      <c r="BE7" s="17"/>
      <c r="BF7" s="34"/>
      <c r="BG7" s="21"/>
      <c r="BH7" s="17"/>
      <c r="BI7" s="17"/>
      <c r="BJ7" s="17"/>
      <c r="BK7" s="17"/>
      <c r="BL7" s="17"/>
      <c r="BM7" s="34"/>
      <c r="BN7" s="21"/>
      <c r="BO7" s="17"/>
      <c r="BP7" s="17"/>
      <c r="BQ7" s="17"/>
      <c r="BR7" s="17"/>
      <c r="BS7" s="17"/>
      <c r="BT7" s="36"/>
      <c r="BU7" s="15"/>
      <c r="BV7" s="17"/>
      <c r="BW7" s="17"/>
      <c r="BX7" s="17"/>
      <c r="BY7" s="17"/>
      <c r="BZ7" s="17"/>
      <c r="CA7" s="37"/>
      <c r="CB7" s="19"/>
      <c r="CC7" s="16">
        <v>0</v>
      </c>
      <c r="CD7" s="16">
        <v>0</v>
      </c>
      <c r="CE7" s="16">
        <v>0</v>
      </c>
      <c r="CF7" s="16">
        <v>0</v>
      </c>
      <c r="CG7" s="16">
        <v>0</v>
      </c>
      <c r="CH7" s="38"/>
      <c r="CI7" s="23">
        <f t="shared" si="0"/>
        <v>0</v>
      </c>
      <c r="CJ7" s="24">
        <f t="shared" si="0"/>
        <v>8673</v>
      </c>
      <c r="CK7" s="24">
        <f t="shared" si="0"/>
        <v>11</v>
      </c>
      <c r="CL7" s="24">
        <f t="shared" si="0"/>
        <v>0</v>
      </c>
      <c r="CM7" s="24">
        <f t="shared" si="0"/>
        <v>0</v>
      </c>
      <c r="CN7" s="24">
        <f t="shared" si="0"/>
        <v>11</v>
      </c>
      <c r="CO7" s="25">
        <f t="shared" si="0"/>
        <v>11</v>
      </c>
    </row>
    <row r="8" spans="2:93" ht="100.15" customHeight="1" x14ac:dyDescent="0.35">
      <c r="B8" s="39" t="s">
        <v>27</v>
      </c>
      <c r="C8" s="15"/>
      <c r="D8" s="16">
        <v>0</v>
      </c>
      <c r="E8" s="16">
        <v>0</v>
      </c>
      <c r="F8" s="16">
        <v>0</v>
      </c>
      <c r="G8" s="26">
        <v>0</v>
      </c>
      <c r="H8" s="16">
        <v>0</v>
      </c>
      <c r="I8" s="32">
        <v>0</v>
      </c>
      <c r="J8" s="15"/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32">
        <v>0</v>
      </c>
      <c r="Q8" s="15"/>
      <c r="R8" s="16">
        <v>1160</v>
      </c>
      <c r="S8" s="16">
        <v>2</v>
      </c>
      <c r="T8" s="16">
        <v>0</v>
      </c>
      <c r="U8" s="16">
        <v>2</v>
      </c>
      <c r="V8" s="16">
        <v>2</v>
      </c>
      <c r="W8" s="32">
        <v>2</v>
      </c>
      <c r="X8" s="19"/>
      <c r="Y8" s="16">
        <v>4070</v>
      </c>
      <c r="Z8" s="16">
        <v>4</v>
      </c>
      <c r="AA8" s="16">
        <v>0</v>
      </c>
      <c r="AB8" s="16">
        <v>1</v>
      </c>
      <c r="AC8" s="16">
        <v>7</v>
      </c>
      <c r="AD8" s="33">
        <v>3</v>
      </c>
      <c r="AE8" s="21"/>
      <c r="AF8" s="16">
        <v>3496</v>
      </c>
      <c r="AG8" s="16">
        <v>4</v>
      </c>
      <c r="AH8" s="16">
        <v>0</v>
      </c>
      <c r="AI8" s="16">
        <v>0</v>
      </c>
      <c r="AJ8" s="16">
        <v>4</v>
      </c>
      <c r="AK8" s="40">
        <v>4</v>
      </c>
      <c r="AL8" s="21"/>
      <c r="AM8" s="16">
        <v>2745</v>
      </c>
      <c r="AN8" s="16">
        <v>3</v>
      </c>
      <c r="AO8" s="16">
        <v>0</v>
      </c>
      <c r="AP8" s="16">
        <v>0</v>
      </c>
      <c r="AQ8" s="16">
        <v>3</v>
      </c>
      <c r="AR8" s="33">
        <v>3</v>
      </c>
      <c r="AS8" s="21"/>
      <c r="AT8" s="16">
        <v>1995</v>
      </c>
      <c r="AU8" s="16">
        <v>2</v>
      </c>
      <c r="AV8" s="16">
        <v>0</v>
      </c>
      <c r="AW8" s="16">
        <v>3</v>
      </c>
      <c r="AX8" s="16">
        <v>8</v>
      </c>
      <c r="AY8" s="41">
        <v>3</v>
      </c>
      <c r="AZ8" s="21"/>
      <c r="BA8" s="16">
        <v>3000</v>
      </c>
      <c r="BB8" s="16">
        <v>4</v>
      </c>
      <c r="BC8" s="16">
        <v>0</v>
      </c>
      <c r="BD8" s="16">
        <v>0</v>
      </c>
      <c r="BE8" s="16">
        <v>0</v>
      </c>
      <c r="BF8" s="41">
        <v>4</v>
      </c>
      <c r="BG8" s="21"/>
      <c r="BH8" s="16">
        <v>4180</v>
      </c>
      <c r="BI8" s="16">
        <v>4</v>
      </c>
      <c r="BJ8" s="16">
        <v>0</v>
      </c>
      <c r="BK8" s="16">
        <v>0</v>
      </c>
      <c r="BL8" s="16">
        <v>4</v>
      </c>
      <c r="BM8" s="41">
        <v>4</v>
      </c>
      <c r="BN8" s="21"/>
      <c r="BO8" s="16">
        <v>2050</v>
      </c>
      <c r="BP8" s="16">
        <v>2</v>
      </c>
      <c r="BQ8" s="16">
        <v>0</v>
      </c>
      <c r="BR8" s="16">
        <v>1</v>
      </c>
      <c r="BS8" s="16">
        <v>0</v>
      </c>
      <c r="BT8" s="42">
        <v>3</v>
      </c>
      <c r="BU8" s="15"/>
      <c r="BV8" s="16">
        <v>1600</v>
      </c>
      <c r="BW8" s="16">
        <v>2</v>
      </c>
      <c r="BX8" s="16">
        <v>0</v>
      </c>
      <c r="BY8" s="16">
        <v>1</v>
      </c>
      <c r="BZ8" s="16">
        <v>3</v>
      </c>
      <c r="CA8" s="43">
        <v>3</v>
      </c>
      <c r="CB8" s="19"/>
      <c r="CC8" s="16">
        <v>0</v>
      </c>
      <c r="CD8" s="16">
        <v>0</v>
      </c>
      <c r="CE8" s="16">
        <v>0</v>
      </c>
      <c r="CF8" s="16">
        <v>0</v>
      </c>
      <c r="CG8" s="16">
        <v>0</v>
      </c>
      <c r="CH8" s="38"/>
      <c r="CI8" s="23">
        <f t="shared" si="0"/>
        <v>0</v>
      </c>
      <c r="CJ8" s="24">
        <f t="shared" si="0"/>
        <v>24296</v>
      </c>
      <c r="CK8" s="24">
        <f t="shared" si="0"/>
        <v>27</v>
      </c>
      <c r="CL8" s="24">
        <f t="shared" si="0"/>
        <v>0</v>
      </c>
      <c r="CM8" s="24">
        <f t="shared" si="0"/>
        <v>8</v>
      </c>
      <c r="CN8" s="24">
        <f t="shared" si="0"/>
        <v>31</v>
      </c>
      <c r="CO8" s="25">
        <f t="shared" si="0"/>
        <v>29</v>
      </c>
    </row>
    <row r="9" spans="2:93" ht="100.15" customHeight="1" x14ac:dyDescent="0.35">
      <c r="B9" s="14" t="s">
        <v>28</v>
      </c>
      <c r="C9" s="15"/>
      <c r="D9" s="16">
        <v>0</v>
      </c>
      <c r="E9" s="16">
        <v>0</v>
      </c>
      <c r="F9" s="17"/>
      <c r="G9" s="17"/>
      <c r="H9" s="17"/>
      <c r="I9" s="32">
        <v>0</v>
      </c>
      <c r="J9" s="15"/>
      <c r="K9" s="16">
        <v>8163</v>
      </c>
      <c r="L9" s="26">
        <v>6</v>
      </c>
      <c r="M9" s="17"/>
      <c r="N9" s="17"/>
      <c r="O9" s="17"/>
      <c r="P9" s="44">
        <v>5</v>
      </c>
      <c r="Q9" s="15"/>
      <c r="R9" s="16">
        <v>0</v>
      </c>
      <c r="S9" s="16">
        <v>0</v>
      </c>
      <c r="T9" s="17"/>
      <c r="U9" s="17"/>
      <c r="V9" s="17"/>
      <c r="W9" s="32">
        <v>0</v>
      </c>
      <c r="X9" s="19"/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33">
        <v>0</v>
      </c>
      <c r="AE9" s="21"/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40">
        <v>0</v>
      </c>
      <c r="AL9" s="21"/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34"/>
      <c r="AS9" s="21"/>
      <c r="AT9" s="16">
        <v>0</v>
      </c>
      <c r="AU9" s="16">
        <v>0</v>
      </c>
      <c r="AV9" s="17"/>
      <c r="AW9" s="16">
        <v>0</v>
      </c>
      <c r="AX9" s="16">
        <v>0</v>
      </c>
      <c r="AY9" s="40">
        <v>0</v>
      </c>
      <c r="AZ9" s="21"/>
      <c r="BA9" s="16">
        <v>4580</v>
      </c>
      <c r="BB9" s="16">
        <v>5</v>
      </c>
      <c r="BC9" s="16">
        <v>0</v>
      </c>
      <c r="BD9" s="16">
        <v>0</v>
      </c>
      <c r="BE9" s="16">
        <v>0</v>
      </c>
      <c r="BF9" s="40">
        <v>5</v>
      </c>
      <c r="BG9" s="21"/>
      <c r="BH9" s="17"/>
      <c r="BI9" s="17"/>
      <c r="BJ9" s="17"/>
      <c r="BK9" s="17"/>
      <c r="BL9" s="17"/>
      <c r="BM9" s="34"/>
      <c r="BN9" s="21"/>
      <c r="BO9" s="17"/>
      <c r="BP9" s="17"/>
      <c r="BQ9" s="17"/>
      <c r="BR9" s="17"/>
      <c r="BS9" s="17"/>
      <c r="BT9" s="36"/>
      <c r="BU9" s="15"/>
      <c r="BV9" s="17"/>
      <c r="BW9" s="17"/>
      <c r="BX9" s="17"/>
      <c r="BY9" s="17"/>
      <c r="BZ9" s="17"/>
      <c r="CA9" s="37"/>
      <c r="CB9" s="19"/>
      <c r="CC9" s="16">
        <v>0</v>
      </c>
      <c r="CD9" s="16">
        <v>0</v>
      </c>
      <c r="CE9" s="16">
        <v>0</v>
      </c>
      <c r="CF9" s="16">
        <v>0</v>
      </c>
      <c r="CG9" s="16">
        <v>0</v>
      </c>
      <c r="CH9" s="38"/>
      <c r="CI9" s="23">
        <f t="shared" si="0"/>
        <v>0</v>
      </c>
      <c r="CJ9" s="24">
        <f t="shared" si="0"/>
        <v>12743</v>
      </c>
      <c r="CK9" s="24">
        <f t="shared" si="0"/>
        <v>11</v>
      </c>
      <c r="CL9" s="24">
        <f t="shared" si="0"/>
        <v>0</v>
      </c>
      <c r="CM9" s="24">
        <f t="shared" si="0"/>
        <v>0</v>
      </c>
      <c r="CN9" s="24">
        <f t="shared" si="0"/>
        <v>0</v>
      </c>
      <c r="CO9" s="25">
        <f t="shared" si="0"/>
        <v>10</v>
      </c>
    </row>
    <row r="10" spans="2:93" ht="100.15" customHeight="1" x14ac:dyDescent="0.35">
      <c r="B10" s="14" t="s">
        <v>29</v>
      </c>
      <c r="C10" s="15"/>
      <c r="D10" s="17"/>
      <c r="E10" s="17"/>
      <c r="F10" s="17"/>
      <c r="G10" s="26">
        <v>0</v>
      </c>
      <c r="H10" s="16">
        <v>0</v>
      </c>
      <c r="I10" s="32">
        <v>0</v>
      </c>
      <c r="J10" s="15"/>
      <c r="K10" s="17"/>
      <c r="L10" s="17"/>
      <c r="M10" s="17"/>
      <c r="N10" s="16">
        <v>3</v>
      </c>
      <c r="O10" s="16">
        <v>9</v>
      </c>
      <c r="P10" s="32">
        <v>1</v>
      </c>
      <c r="Q10" s="15"/>
      <c r="R10" s="17"/>
      <c r="S10" s="17"/>
      <c r="T10" s="17"/>
      <c r="U10" s="16">
        <v>0</v>
      </c>
      <c r="V10" s="16">
        <v>0</v>
      </c>
      <c r="W10" s="32">
        <v>0</v>
      </c>
      <c r="X10" s="19"/>
      <c r="Y10" s="16">
        <v>0</v>
      </c>
      <c r="Z10" s="16">
        <v>0</v>
      </c>
      <c r="AA10" s="16">
        <v>2</v>
      </c>
      <c r="AB10" s="16">
        <v>0</v>
      </c>
      <c r="AC10" s="16">
        <v>2</v>
      </c>
      <c r="AD10" s="33">
        <v>2</v>
      </c>
      <c r="AE10" s="21"/>
      <c r="AF10" s="16">
        <v>0</v>
      </c>
      <c r="AG10" s="16">
        <v>0</v>
      </c>
      <c r="AH10" s="16">
        <v>0</v>
      </c>
      <c r="AI10" s="16">
        <v>1</v>
      </c>
      <c r="AJ10" s="16">
        <v>1</v>
      </c>
      <c r="AK10" s="40">
        <v>1</v>
      </c>
      <c r="AL10" s="21"/>
      <c r="AM10" s="16">
        <v>0</v>
      </c>
      <c r="AN10" s="16">
        <v>0</v>
      </c>
      <c r="AO10" s="16">
        <v>0</v>
      </c>
      <c r="AP10" s="16">
        <v>1</v>
      </c>
      <c r="AQ10" s="16">
        <v>3</v>
      </c>
      <c r="AR10" s="33">
        <v>1</v>
      </c>
      <c r="AS10" s="21"/>
      <c r="AT10" s="17"/>
      <c r="AU10" s="17"/>
      <c r="AV10" s="17"/>
      <c r="AW10" s="16">
        <v>1</v>
      </c>
      <c r="AX10" s="16">
        <v>3</v>
      </c>
      <c r="AY10" s="40">
        <v>1</v>
      </c>
      <c r="AZ10" s="21"/>
      <c r="BA10" s="17"/>
      <c r="BB10" s="17"/>
      <c r="BC10" s="17"/>
      <c r="BD10" s="16">
        <v>3</v>
      </c>
      <c r="BE10" s="16">
        <v>15</v>
      </c>
      <c r="BF10" s="40">
        <v>3</v>
      </c>
      <c r="BG10" s="21"/>
      <c r="BH10" s="16">
        <v>0</v>
      </c>
      <c r="BI10" s="16">
        <v>0</v>
      </c>
      <c r="BJ10" s="16">
        <v>0</v>
      </c>
      <c r="BK10" s="16">
        <v>0</v>
      </c>
      <c r="BL10" s="16">
        <v>0</v>
      </c>
      <c r="BM10" s="34"/>
      <c r="BN10" s="21"/>
      <c r="BO10" s="17"/>
      <c r="BP10" s="17"/>
      <c r="BQ10" s="17"/>
      <c r="BR10" s="16">
        <v>1</v>
      </c>
      <c r="BS10" s="16">
        <v>5</v>
      </c>
      <c r="BT10" s="45">
        <v>1</v>
      </c>
      <c r="BU10" s="15"/>
      <c r="BV10" s="17"/>
      <c r="BW10" s="17"/>
      <c r="BX10" s="17"/>
      <c r="BY10" s="16">
        <v>0</v>
      </c>
      <c r="BZ10" s="16">
        <v>0</v>
      </c>
      <c r="CA10" s="32">
        <v>0</v>
      </c>
      <c r="CB10" s="19"/>
      <c r="CC10" s="16">
        <v>0</v>
      </c>
      <c r="CD10" s="16">
        <v>0</v>
      </c>
      <c r="CE10" s="16">
        <v>0</v>
      </c>
      <c r="CF10" s="16">
        <v>1</v>
      </c>
      <c r="CG10" s="16">
        <v>5</v>
      </c>
      <c r="CH10" s="46">
        <v>1</v>
      </c>
      <c r="CI10" s="23">
        <f t="shared" si="0"/>
        <v>0</v>
      </c>
      <c r="CJ10" s="24">
        <f t="shared" si="0"/>
        <v>0</v>
      </c>
      <c r="CK10" s="24">
        <f t="shared" si="0"/>
        <v>0</v>
      </c>
      <c r="CL10" s="24">
        <f t="shared" si="0"/>
        <v>2</v>
      </c>
      <c r="CM10" s="24">
        <f t="shared" si="0"/>
        <v>11</v>
      </c>
      <c r="CN10" s="24">
        <f t="shared" si="0"/>
        <v>43</v>
      </c>
      <c r="CO10" s="25">
        <f t="shared" si="0"/>
        <v>11</v>
      </c>
    </row>
    <row r="11" spans="2:93" ht="100.15" customHeight="1" x14ac:dyDescent="0.35">
      <c r="B11" s="47" t="s">
        <v>30</v>
      </c>
      <c r="C11" s="15"/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32">
        <v>0</v>
      </c>
      <c r="J11" s="15"/>
      <c r="K11" s="26">
        <v>0</v>
      </c>
      <c r="L11" s="26">
        <v>0</v>
      </c>
      <c r="M11" s="26">
        <v>0</v>
      </c>
      <c r="N11" s="16">
        <v>0</v>
      </c>
      <c r="O11" s="16">
        <v>0</v>
      </c>
      <c r="P11" s="32">
        <v>0</v>
      </c>
      <c r="Q11" s="15"/>
      <c r="R11" s="26">
        <v>0</v>
      </c>
      <c r="S11" s="26">
        <v>0</v>
      </c>
      <c r="T11" s="26">
        <v>0</v>
      </c>
      <c r="U11" s="16">
        <v>0</v>
      </c>
      <c r="V11" s="16">
        <v>0</v>
      </c>
      <c r="W11" s="32">
        <v>0</v>
      </c>
      <c r="X11" s="19"/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33">
        <v>0</v>
      </c>
      <c r="AE11" s="21"/>
      <c r="AF11" s="16">
        <v>9099</v>
      </c>
      <c r="AG11" s="16">
        <v>6</v>
      </c>
      <c r="AH11" s="16">
        <v>0</v>
      </c>
      <c r="AI11" s="16">
        <v>0</v>
      </c>
      <c r="AJ11" s="16">
        <v>0</v>
      </c>
      <c r="AK11" s="40">
        <v>5</v>
      </c>
      <c r="AL11" s="21"/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40">
        <v>0</v>
      </c>
      <c r="AS11" s="21"/>
      <c r="AT11" s="17"/>
      <c r="AU11" s="17"/>
      <c r="AV11" s="17"/>
      <c r="AW11" s="17"/>
      <c r="AX11" s="17"/>
      <c r="AY11" s="34"/>
      <c r="AZ11" s="21"/>
      <c r="BA11" s="17"/>
      <c r="BB11" s="17"/>
      <c r="BC11" s="17"/>
      <c r="BD11" s="17"/>
      <c r="BE11" s="17"/>
      <c r="BF11" s="34"/>
      <c r="BG11" s="21"/>
      <c r="BH11" s="17"/>
      <c r="BI11" s="17"/>
      <c r="BJ11" s="17"/>
      <c r="BK11" s="17"/>
      <c r="BL11" s="17"/>
      <c r="BM11" s="34"/>
      <c r="BN11" s="21"/>
      <c r="BO11" s="17"/>
      <c r="BP11" s="17"/>
      <c r="BQ11" s="17"/>
      <c r="BR11" s="17"/>
      <c r="BS11" s="17"/>
      <c r="BT11" s="36"/>
      <c r="BU11" s="15"/>
      <c r="BV11" s="17"/>
      <c r="BW11" s="17"/>
      <c r="BX11" s="17"/>
      <c r="BY11" s="17"/>
      <c r="BZ11" s="17"/>
      <c r="CA11" s="37"/>
      <c r="CB11" s="19"/>
      <c r="CC11" s="16">
        <v>0</v>
      </c>
      <c r="CD11" s="16">
        <v>0</v>
      </c>
      <c r="CE11" s="16">
        <v>0</v>
      </c>
      <c r="CF11" s="16">
        <v>0</v>
      </c>
      <c r="CG11" s="16">
        <v>0</v>
      </c>
      <c r="CH11" s="38"/>
      <c r="CI11" s="23">
        <f t="shared" si="0"/>
        <v>0</v>
      </c>
      <c r="CJ11" s="24">
        <f t="shared" si="0"/>
        <v>9099</v>
      </c>
      <c r="CK11" s="24">
        <f t="shared" si="0"/>
        <v>6</v>
      </c>
      <c r="CL11" s="24">
        <f t="shared" si="0"/>
        <v>0</v>
      </c>
      <c r="CM11" s="24">
        <f t="shared" si="0"/>
        <v>0</v>
      </c>
      <c r="CN11" s="24">
        <f t="shared" si="0"/>
        <v>0</v>
      </c>
      <c r="CO11" s="25">
        <f t="shared" si="0"/>
        <v>5</v>
      </c>
    </row>
    <row r="12" spans="2:93" ht="100.15" customHeight="1" x14ac:dyDescent="0.35">
      <c r="B12" s="47" t="s">
        <v>31</v>
      </c>
      <c r="C12" s="15"/>
      <c r="D12" s="16">
        <v>5</v>
      </c>
      <c r="E12" s="16">
        <v>3</v>
      </c>
      <c r="F12" s="16">
        <v>0</v>
      </c>
      <c r="G12" s="21"/>
      <c r="H12" s="16">
        <v>3</v>
      </c>
      <c r="I12" s="18">
        <v>2</v>
      </c>
      <c r="J12" s="15"/>
      <c r="K12" s="16">
        <v>2</v>
      </c>
      <c r="L12" s="26">
        <v>2</v>
      </c>
      <c r="M12" s="26">
        <v>0</v>
      </c>
      <c r="N12" s="21"/>
      <c r="O12" s="16">
        <v>4</v>
      </c>
      <c r="P12" s="18">
        <v>2</v>
      </c>
      <c r="Q12" s="15"/>
      <c r="R12" s="16">
        <v>38</v>
      </c>
      <c r="S12" s="16">
        <v>7</v>
      </c>
      <c r="T12" s="16">
        <v>2</v>
      </c>
      <c r="U12" s="21"/>
      <c r="V12" s="16">
        <v>18</v>
      </c>
      <c r="W12" s="18">
        <v>5</v>
      </c>
      <c r="X12" s="19"/>
      <c r="Y12" s="16">
        <v>23</v>
      </c>
      <c r="Z12" s="16">
        <v>6</v>
      </c>
      <c r="AA12" s="16">
        <v>1</v>
      </c>
      <c r="AB12" s="21"/>
      <c r="AC12" s="26">
        <v>12</v>
      </c>
      <c r="AD12" s="48">
        <v>5</v>
      </c>
      <c r="AE12" s="21"/>
      <c r="AF12" s="16">
        <v>2</v>
      </c>
      <c r="AG12" s="16">
        <v>7</v>
      </c>
      <c r="AH12" s="16">
        <v>1</v>
      </c>
      <c r="AI12" s="21"/>
      <c r="AJ12" s="16">
        <v>9</v>
      </c>
      <c r="AK12" s="20">
        <v>6</v>
      </c>
      <c r="AL12" s="21"/>
      <c r="AM12" s="16">
        <v>4</v>
      </c>
      <c r="AN12" s="16">
        <v>3</v>
      </c>
      <c r="AO12" s="16">
        <v>1</v>
      </c>
      <c r="AP12" s="21"/>
      <c r="AQ12" s="26">
        <v>8</v>
      </c>
      <c r="AR12" s="20">
        <v>3</v>
      </c>
      <c r="AS12" s="21"/>
      <c r="AT12" s="16">
        <v>3</v>
      </c>
      <c r="AU12" s="16">
        <v>1</v>
      </c>
      <c r="AV12" s="16">
        <v>0</v>
      </c>
      <c r="AW12" s="21"/>
      <c r="AX12" s="16">
        <v>1</v>
      </c>
      <c r="AY12" s="20">
        <v>1</v>
      </c>
      <c r="AZ12" s="21"/>
      <c r="BA12" s="16">
        <v>8</v>
      </c>
      <c r="BB12" s="26">
        <v>4</v>
      </c>
      <c r="BC12" s="16">
        <v>0</v>
      </c>
      <c r="BD12" s="21"/>
      <c r="BE12" s="26">
        <v>4</v>
      </c>
      <c r="BF12" s="48">
        <v>4</v>
      </c>
      <c r="BG12" s="21"/>
      <c r="BH12" s="16">
        <v>8</v>
      </c>
      <c r="BI12" s="16">
        <v>4</v>
      </c>
      <c r="BJ12" s="16">
        <v>0</v>
      </c>
      <c r="BK12" s="21"/>
      <c r="BL12" s="16">
        <v>7</v>
      </c>
      <c r="BM12" s="20">
        <v>4</v>
      </c>
      <c r="BN12" s="21"/>
      <c r="BO12" s="16">
        <v>3</v>
      </c>
      <c r="BP12" s="16">
        <v>2</v>
      </c>
      <c r="BQ12" s="16">
        <v>0</v>
      </c>
      <c r="BR12" s="21"/>
      <c r="BS12" s="16">
        <v>4</v>
      </c>
      <c r="BT12" s="22">
        <v>2</v>
      </c>
      <c r="BU12" s="15"/>
      <c r="BV12" s="16">
        <v>11</v>
      </c>
      <c r="BW12" s="16">
        <v>3</v>
      </c>
      <c r="BX12" s="16">
        <v>0</v>
      </c>
      <c r="BY12" s="21"/>
      <c r="BZ12" s="16">
        <v>5</v>
      </c>
      <c r="CA12" s="18">
        <v>3</v>
      </c>
      <c r="CB12" s="19"/>
      <c r="CC12" s="16">
        <v>2</v>
      </c>
      <c r="CD12" s="16">
        <v>2</v>
      </c>
      <c r="CE12" s="16">
        <v>0</v>
      </c>
      <c r="CF12" s="21"/>
      <c r="CG12" s="16">
        <v>3</v>
      </c>
      <c r="CH12" s="22">
        <v>2</v>
      </c>
      <c r="CI12" s="23">
        <f t="shared" si="0"/>
        <v>0</v>
      </c>
      <c r="CJ12" s="24">
        <f t="shared" si="0"/>
        <v>109</v>
      </c>
      <c r="CK12" s="24">
        <f t="shared" si="0"/>
        <v>44</v>
      </c>
      <c r="CL12" s="24">
        <f t="shared" si="0"/>
        <v>5</v>
      </c>
      <c r="CM12" s="24">
        <f t="shared" si="0"/>
        <v>0</v>
      </c>
      <c r="CN12" s="24">
        <f t="shared" si="0"/>
        <v>78</v>
      </c>
      <c r="CO12" s="25">
        <f t="shared" si="0"/>
        <v>39</v>
      </c>
    </row>
    <row r="13" spans="2:93" ht="100.15" customHeight="1" x14ac:dyDescent="0.35">
      <c r="B13" s="14" t="s">
        <v>32</v>
      </c>
      <c r="C13" s="15"/>
      <c r="D13" s="16">
        <v>0</v>
      </c>
      <c r="E13" s="16">
        <v>0</v>
      </c>
      <c r="F13" s="16">
        <v>0</v>
      </c>
      <c r="G13" s="16">
        <v>1</v>
      </c>
      <c r="H13" s="16">
        <v>5</v>
      </c>
      <c r="I13" s="18">
        <v>1</v>
      </c>
      <c r="J13" s="15"/>
      <c r="K13" s="16">
        <v>0</v>
      </c>
      <c r="L13" s="16">
        <v>0</v>
      </c>
      <c r="M13" s="16">
        <v>0</v>
      </c>
      <c r="N13" s="16">
        <v>1</v>
      </c>
      <c r="O13" s="16">
        <v>4</v>
      </c>
      <c r="P13" s="18">
        <v>1</v>
      </c>
      <c r="Q13" s="15"/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8">
        <v>0</v>
      </c>
      <c r="X13" s="19"/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20">
        <v>0</v>
      </c>
      <c r="AE13" s="21"/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20">
        <v>0</v>
      </c>
      <c r="AL13" s="21"/>
      <c r="AM13" s="16">
        <v>80</v>
      </c>
      <c r="AN13" s="16">
        <v>0</v>
      </c>
      <c r="AO13" s="16">
        <v>0</v>
      </c>
      <c r="AP13" s="16">
        <v>1</v>
      </c>
      <c r="AQ13" s="16">
        <v>1</v>
      </c>
      <c r="AR13" s="20">
        <v>1</v>
      </c>
      <c r="AS13" s="21"/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20">
        <v>0</v>
      </c>
      <c r="AZ13" s="21"/>
      <c r="BA13" s="17"/>
      <c r="BB13" s="17"/>
      <c r="BC13" s="17"/>
      <c r="BD13" s="17"/>
      <c r="BE13" s="17"/>
      <c r="BF13" s="28"/>
      <c r="BG13" s="21"/>
      <c r="BH13" s="17"/>
      <c r="BI13" s="17"/>
      <c r="BJ13" s="17"/>
      <c r="BK13" s="17"/>
      <c r="BL13" s="17"/>
      <c r="BM13" s="28"/>
      <c r="BN13" s="21"/>
      <c r="BO13" s="17"/>
      <c r="BP13" s="17"/>
      <c r="BQ13" s="17"/>
      <c r="BR13" s="17"/>
      <c r="BS13" s="17"/>
      <c r="BT13" s="30"/>
      <c r="BU13" s="49"/>
      <c r="BV13" s="50"/>
      <c r="BW13" s="50"/>
      <c r="BX13" s="50"/>
      <c r="BY13" s="50"/>
      <c r="BZ13" s="50"/>
      <c r="CA13" s="51"/>
      <c r="CB13" s="19"/>
      <c r="CC13" s="16">
        <v>300</v>
      </c>
      <c r="CD13" s="16">
        <v>0</v>
      </c>
      <c r="CE13" s="16">
        <v>0</v>
      </c>
      <c r="CF13" s="16">
        <v>0</v>
      </c>
      <c r="CG13" s="16">
        <v>2</v>
      </c>
      <c r="CH13" s="22">
        <v>0</v>
      </c>
      <c r="CI13" s="23">
        <f t="shared" si="0"/>
        <v>0</v>
      </c>
      <c r="CJ13" s="24">
        <f t="shared" si="0"/>
        <v>380</v>
      </c>
      <c r="CK13" s="24">
        <f t="shared" si="0"/>
        <v>0</v>
      </c>
      <c r="CL13" s="24">
        <f t="shared" si="0"/>
        <v>0</v>
      </c>
      <c r="CM13" s="24">
        <f t="shared" si="0"/>
        <v>3</v>
      </c>
      <c r="CN13" s="24">
        <f t="shared" si="0"/>
        <v>12</v>
      </c>
      <c r="CO13" s="25">
        <f t="shared" si="0"/>
        <v>3</v>
      </c>
    </row>
    <row r="14" spans="2:93" ht="100.15" customHeight="1" x14ac:dyDescent="0.35">
      <c r="B14" s="14" t="s">
        <v>33</v>
      </c>
      <c r="C14" s="15"/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8">
        <v>0</v>
      </c>
      <c r="J14" s="15"/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8">
        <v>0</v>
      </c>
      <c r="Q14" s="15"/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8">
        <v>0</v>
      </c>
      <c r="X14" s="19"/>
      <c r="Y14" s="16">
        <v>300</v>
      </c>
      <c r="Z14" s="16">
        <v>0</v>
      </c>
      <c r="AA14" s="16">
        <v>1</v>
      </c>
      <c r="AB14" s="16">
        <v>0</v>
      </c>
      <c r="AC14" s="16">
        <v>1</v>
      </c>
      <c r="AD14" s="20">
        <v>0</v>
      </c>
      <c r="AE14" s="21"/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20">
        <v>0</v>
      </c>
      <c r="AL14" s="21"/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20">
        <v>0</v>
      </c>
      <c r="AS14" s="21"/>
      <c r="AT14" s="16">
        <v>420</v>
      </c>
      <c r="AU14" s="16">
        <v>0</v>
      </c>
      <c r="AV14" s="16">
        <v>0</v>
      </c>
      <c r="AW14" s="16">
        <v>4</v>
      </c>
      <c r="AX14" s="16">
        <v>1</v>
      </c>
      <c r="AY14" s="20">
        <v>1</v>
      </c>
      <c r="AZ14" s="21"/>
      <c r="BA14" s="16">
        <v>1260</v>
      </c>
      <c r="BB14" s="16">
        <v>0</v>
      </c>
      <c r="BC14" s="16">
        <v>0</v>
      </c>
      <c r="BD14" s="16">
        <v>7</v>
      </c>
      <c r="BE14" s="16">
        <v>2</v>
      </c>
      <c r="BF14" s="20">
        <v>3</v>
      </c>
      <c r="BG14" s="21"/>
      <c r="BH14" s="16">
        <v>420</v>
      </c>
      <c r="BI14" s="16">
        <v>0</v>
      </c>
      <c r="BJ14" s="16">
        <v>0</v>
      </c>
      <c r="BK14" s="16">
        <v>5</v>
      </c>
      <c r="BL14" s="16">
        <v>1</v>
      </c>
      <c r="BM14" s="20">
        <v>5</v>
      </c>
      <c r="BN14" s="21"/>
      <c r="BO14" s="16">
        <v>0</v>
      </c>
      <c r="BP14" s="16">
        <v>0</v>
      </c>
      <c r="BQ14" s="16">
        <v>0</v>
      </c>
      <c r="BR14" s="16">
        <v>0</v>
      </c>
      <c r="BS14" s="16">
        <v>0</v>
      </c>
      <c r="BT14" s="22">
        <v>0</v>
      </c>
      <c r="BU14" s="15"/>
      <c r="BV14" s="16">
        <v>460</v>
      </c>
      <c r="BW14" s="16">
        <v>0</v>
      </c>
      <c r="BX14" s="16">
        <v>0</v>
      </c>
      <c r="BY14" s="16">
        <v>5</v>
      </c>
      <c r="BZ14" s="16">
        <v>1</v>
      </c>
      <c r="CA14" s="18">
        <v>3</v>
      </c>
      <c r="CB14" s="19"/>
      <c r="CC14" s="16">
        <v>0</v>
      </c>
      <c r="CD14" s="16">
        <v>0</v>
      </c>
      <c r="CE14" s="16">
        <v>0</v>
      </c>
      <c r="CF14" s="16">
        <v>0</v>
      </c>
      <c r="CG14" s="16">
        <v>0</v>
      </c>
      <c r="CH14" s="22">
        <v>0</v>
      </c>
      <c r="CI14" s="23">
        <f t="shared" si="0"/>
        <v>0</v>
      </c>
      <c r="CJ14" s="24">
        <f t="shared" si="0"/>
        <v>2860</v>
      </c>
      <c r="CK14" s="24">
        <f t="shared" si="0"/>
        <v>0</v>
      </c>
      <c r="CL14" s="24">
        <f t="shared" si="0"/>
        <v>1</v>
      </c>
      <c r="CM14" s="24">
        <f t="shared" si="0"/>
        <v>21</v>
      </c>
      <c r="CN14" s="24">
        <f t="shared" si="0"/>
        <v>6</v>
      </c>
      <c r="CO14" s="25">
        <f t="shared" si="0"/>
        <v>12</v>
      </c>
    </row>
    <row r="15" spans="2:93" ht="100.15" customHeight="1" x14ac:dyDescent="0.35">
      <c r="B15" s="14" t="s">
        <v>34</v>
      </c>
      <c r="C15" s="52">
        <v>0</v>
      </c>
      <c r="D15" s="21"/>
      <c r="E15" s="16">
        <v>0</v>
      </c>
      <c r="F15" s="16">
        <v>0</v>
      </c>
      <c r="G15" s="21"/>
      <c r="H15" s="16">
        <v>0</v>
      </c>
      <c r="I15" s="18">
        <v>0</v>
      </c>
      <c r="J15" s="52">
        <v>0</v>
      </c>
      <c r="K15" s="21"/>
      <c r="L15" s="16">
        <v>0</v>
      </c>
      <c r="M15" s="16">
        <v>0</v>
      </c>
      <c r="N15" s="21"/>
      <c r="O15" s="16">
        <v>0</v>
      </c>
      <c r="P15" s="18">
        <v>0</v>
      </c>
      <c r="Q15" s="52">
        <v>911</v>
      </c>
      <c r="R15" s="21"/>
      <c r="S15" s="16">
        <v>1</v>
      </c>
      <c r="T15" s="16">
        <v>0</v>
      </c>
      <c r="U15" s="21"/>
      <c r="V15" s="16">
        <v>47</v>
      </c>
      <c r="W15" s="18">
        <v>1</v>
      </c>
      <c r="X15" s="53">
        <v>874</v>
      </c>
      <c r="Y15" s="21"/>
      <c r="Z15" s="16">
        <v>1</v>
      </c>
      <c r="AA15" s="16">
        <v>0</v>
      </c>
      <c r="AB15" s="21"/>
      <c r="AC15" s="16">
        <v>13</v>
      </c>
      <c r="AD15" s="20">
        <v>1</v>
      </c>
      <c r="AE15" s="16">
        <v>0</v>
      </c>
      <c r="AF15" s="21"/>
      <c r="AG15" s="16">
        <v>0</v>
      </c>
      <c r="AH15" s="16">
        <v>0</v>
      </c>
      <c r="AI15" s="21"/>
      <c r="AJ15" s="16">
        <v>0</v>
      </c>
      <c r="AK15" s="20">
        <v>0</v>
      </c>
      <c r="AL15" s="16"/>
      <c r="AM15" s="21"/>
      <c r="AN15" s="16">
        <v>0</v>
      </c>
      <c r="AO15" s="16">
        <v>0</v>
      </c>
      <c r="AP15" s="21"/>
      <c r="AQ15" s="16">
        <v>0</v>
      </c>
      <c r="AR15" s="20">
        <v>0</v>
      </c>
      <c r="AS15" s="16">
        <v>0</v>
      </c>
      <c r="AT15" s="21"/>
      <c r="AU15" s="16">
        <v>0</v>
      </c>
      <c r="AV15" s="16">
        <v>0</v>
      </c>
      <c r="AW15" s="21"/>
      <c r="AX15" s="16">
        <v>0</v>
      </c>
      <c r="AY15" s="20">
        <v>0</v>
      </c>
      <c r="AZ15" s="16">
        <v>686</v>
      </c>
      <c r="BA15" s="21"/>
      <c r="BB15" s="16">
        <v>1</v>
      </c>
      <c r="BC15" s="16">
        <v>0</v>
      </c>
      <c r="BD15" s="21"/>
      <c r="BE15" s="16">
        <v>19</v>
      </c>
      <c r="BF15" s="20">
        <v>1</v>
      </c>
      <c r="BG15" s="16">
        <v>1457</v>
      </c>
      <c r="BH15" s="21"/>
      <c r="BI15" s="16">
        <v>1</v>
      </c>
      <c r="BJ15" s="16">
        <v>0</v>
      </c>
      <c r="BK15" s="21"/>
      <c r="BL15" s="16">
        <v>39</v>
      </c>
      <c r="BM15" s="20">
        <v>1</v>
      </c>
      <c r="BN15" s="16">
        <v>153</v>
      </c>
      <c r="BO15" s="54">
        <v>110</v>
      </c>
      <c r="BP15" s="16">
        <v>2</v>
      </c>
      <c r="BQ15" s="16">
        <v>0</v>
      </c>
      <c r="BR15" s="21"/>
      <c r="BS15" s="16">
        <v>5</v>
      </c>
      <c r="BT15" s="22">
        <v>2</v>
      </c>
      <c r="BU15" s="52">
        <v>0</v>
      </c>
      <c r="BV15" s="54">
        <v>50</v>
      </c>
      <c r="BW15" s="16">
        <v>2</v>
      </c>
      <c r="BX15" s="16">
        <v>0</v>
      </c>
      <c r="BY15" s="21"/>
      <c r="BZ15" s="16">
        <v>2</v>
      </c>
      <c r="CA15" s="18">
        <v>2</v>
      </c>
      <c r="CB15" s="53">
        <v>0</v>
      </c>
      <c r="CC15" s="21"/>
      <c r="CD15" s="16">
        <v>0</v>
      </c>
      <c r="CE15" s="16">
        <v>0</v>
      </c>
      <c r="CF15" s="21"/>
      <c r="CG15" s="16">
        <v>0</v>
      </c>
      <c r="CH15" s="22">
        <v>0</v>
      </c>
      <c r="CI15" s="23">
        <f t="shared" si="0"/>
        <v>4081</v>
      </c>
      <c r="CJ15" s="24">
        <f t="shared" si="0"/>
        <v>160</v>
      </c>
      <c r="CK15" s="24">
        <f t="shared" si="0"/>
        <v>8</v>
      </c>
      <c r="CL15" s="24">
        <f t="shared" si="0"/>
        <v>0</v>
      </c>
      <c r="CM15" s="24">
        <f t="shared" si="0"/>
        <v>0</v>
      </c>
      <c r="CN15" s="24">
        <f t="shared" si="0"/>
        <v>125</v>
      </c>
      <c r="CO15" s="25">
        <f t="shared" si="0"/>
        <v>8</v>
      </c>
    </row>
    <row r="16" spans="2:93" ht="100.15" customHeight="1" thickBot="1" x14ac:dyDescent="0.4">
      <c r="B16" s="55" t="s">
        <v>35</v>
      </c>
      <c r="C16" s="56"/>
      <c r="D16" s="57">
        <v>13309</v>
      </c>
      <c r="E16" s="58"/>
      <c r="F16" s="57">
        <v>0</v>
      </c>
      <c r="G16" s="58"/>
      <c r="H16" s="59">
        <v>0</v>
      </c>
      <c r="I16" s="60">
        <v>0</v>
      </c>
      <c r="J16" s="56"/>
      <c r="K16" s="57">
        <v>16511</v>
      </c>
      <c r="L16" s="58"/>
      <c r="M16" s="57">
        <v>0</v>
      </c>
      <c r="N16" s="58"/>
      <c r="O16" s="59">
        <v>0</v>
      </c>
      <c r="P16" s="60">
        <v>0</v>
      </c>
      <c r="Q16" s="61"/>
      <c r="R16" s="62">
        <v>15771</v>
      </c>
      <c r="S16" s="63"/>
      <c r="T16" s="62">
        <v>0</v>
      </c>
      <c r="U16" s="63"/>
      <c r="V16" s="64">
        <v>0</v>
      </c>
      <c r="W16" s="65">
        <v>0</v>
      </c>
      <c r="X16" s="66"/>
      <c r="Y16" s="57">
        <v>17785</v>
      </c>
      <c r="Z16" s="58"/>
      <c r="AA16" s="57">
        <v>0</v>
      </c>
      <c r="AB16" s="58"/>
      <c r="AC16" s="58"/>
      <c r="AD16" s="67"/>
      <c r="AE16" s="58"/>
      <c r="AF16" s="57">
        <v>16362</v>
      </c>
      <c r="AG16" s="58"/>
      <c r="AH16" s="57">
        <v>0</v>
      </c>
      <c r="AI16" s="58"/>
      <c r="AJ16" s="58"/>
      <c r="AK16" s="68"/>
      <c r="AL16" s="58"/>
      <c r="AM16" s="57">
        <v>16000</v>
      </c>
      <c r="AN16" s="58"/>
      <c r="AO16" s="57">
        <v>0</v>
      </c>
      <c r="AP16" s="58"/>
      <c r="AQ16" s="58"/>
      <c r="AR16" s="68"/>
      <c r="AS16" s="58"/>
      <c r="AT16" s="57">
        <v>24394</v>
      </c>
      <c r="AU16" s="58"/>
      <c r="AV16" s="57">
        <v>0</v>
      </c>
      <c r="AW16" s="58"/>
      <c r="AX16" s="58"/>
      <c r="AY16" s="68"/>
      <c r="AZ16" s="58"/>
      <c r="BA16" s="57">
        <v>20030</v>
      </c>
      <c r="BB16" s="58"/>
      <c r="BC16" s="57">
        <v>0</v>
      </c>
      <c r="BD16" s="58"/>
      <c r="BE16" s="58"/>
      <c r="BF16" s="68"/>
      <c r="BG16" s="58"/>
      <c r="BH16" s="57">
        <v>22855</v>
      </c>
      <c r="BI16" s="58"/>
      <c r="BJ16" s="57">
        <v>0</v>
      </c>
      <c r="BK16" s="58"/>
      <c r="BL16" s="58"/>
      <c r="BM16" s="68"/>
      <c r="BN16" s="58"/>
      <c r="BO16" s="57">
        <v>23337</v>
      </c>
      <c r="BP16" s="58"/>
      <c r="BQ16" s="69"/>
      <c r="BR16" s="58"/>
      <c r="BS16" s="58"/>
      <c r="BT16" s="70"/>
      <c r="BU16" s="56"/>
      <c r="BV16" s="57">
        <v>14147</v>
      </c>
      <c r="BW16" s="58"/>
      <c r="BX16" s="69"/>
      <c r="BY16" s="58"/>
      <c r="BZ16" s="58"/>
      <c r="CA16" s="71"/>
      <c r="CB16" s="66"/>
      <c r="CC16" s="57">
        <v>20424</v>
      </c>
      <c r="CD16" s="58"/>
      <c r="CE16" s="57">
        <v>0</v>
      </c>
      <c r="CF16" s="58"/>
      <c r="CG16" s="58"/>
      <c r="CH16" s="72"/>
      <c r="CI16" s="23">
        <f t="shared" si="0"/>
        <v>0</v>
      </c>
      <c r="CJ16" s="24">
        <f t="shared" si="0"/>
        <v>220925</v>
      </c>
      <c r="CK16" s="24">
        <f t="shared" si="0"/>
        <v>0</v>
      </c>
      <c r="CL16" s="24">
        <f t="shared" si="0"/>
        <v>0</v>
      </c>
      <c r="CM16" s="24">
        <f t="shared" si="0"/>
        <v>0</v>
      </c>
      <c r="CN16" s="24">
        <f t="shared" si="0"/>
        <v>0</v>
      </c>
      <c r="CO16" s="25">
        <f t="shared" si="0"/>
        <v>0</v>
      </c>
    </row>
    <row r="17" spans="2:93" ht="100.15" customHeight="1" thickBot="1" x14ac:dyDescent="0.4">
      <c r="B17" s="73" t="s">
        <v>36</v>
      </c>
      <c r="C17" s="74">
        <f t="shared" ref="C17:P17" si="1">SUM(C4:C16)</f>
        <v>0</v>
      </c>
      <c r="D17" s="75">
        <f t="shared" si="1"/>
        <v>13314</v>
      </c>
      <c r="E17" s="75">
        <f t="shared" si="1"/>
        <v>3</v>
      </c>
      <c r="F17" s="75">
        <f t="shared" si="1"/>
        <v>0</v>
      </c>
      <c r="G17" s="75">
        <f t="shared" si="1"/>
        <v>1</v>
      </c>
      <c r="H17" s="75">
        <f t="shared" si="1"/>
        <v>8</v>
      </c>
      <c r="I17" s="76">
        <f t="shared" si="1"/>
        <v>3</v>
      </c>
      <c r="J17" s="74">
        <f t="shared" si="1"/>
        <v>0</v>
      </c>
      <c r="K17" s="75">
        <f t="shared" si="1"/>
        <v>24676</v>
      </c>
      <c r="L17" s="75">
        <f t="shared" si="1"/>
        <v>8</v>
      </c>
      <c r="M17" s="75">
        <f t="shared" si="1"/>
        <v>0</v>
      </c>
      <c r="N17" s="75">
        <f t="shared" si="1"/>
        <v>4</v>
      </c>
      <c r="O17" s="75">
        <f t="shared" si="1"/>
        <v>17</v>
      </c>
      <c r="P17" s="76">
        <f t="shared" si="1"/>
        <v>9</v>
      </c>
      <c r="Q17" s="77">
        <f>SUM(Q15)</f>
        <v>911</v>
      </c>
      <c r="R17" s="78">
        <f>SUM(R4:R14,R16)</f>
        <v>23102</v>
      </c>
      <c r="S17" s="78">
        <f>SUM(S4:S15)</f>
        <v>18</v>
      </c>
      <c r="T17" s="78">
        <f>SUM(T4:T16)</f>
        <v>2</v>
      </c>
      <c r="U17" s="78">
        <f>SUM(U4:U7,U13:U14)</f>
        <v>0</v>
      </c>
      <c r="V17" s="78">
        <f>SUM(V4:V16)</f>
        <v>74</v>
      </c>
      <c r="W17" s="79">
        <f>SUM(W4,W12:W15)</f>
        <v>7</v>
      </c>
      <c r="X17" s="74">
        <f>SUM(X15)</f>
        <v>874</v>
      </c>
      <c r="Y17" s="75">
        <f>SUM(Y4:Y14,Y16)</f>
        <v>25008</v>
      </c>
      <c r="Z17" s="75">
        <f>SUM(Z4:Z15)</f>
        <v>15</v>
      </c>
      <c r="AA17" s="75">
        <f>SUM(AA4:AA16)</f>
        <v>6</v>
      </c>
      <c r="AB17" s="75">
        <f>SUM(AB4:AB7,AB13:AB14)</f>
        <v>0</v>
      </c>
      <c r="AC17" s="75">
        <f>SUM(AC4:AC15)</f>
        <v>39</v>
      </c>
      <c r="AD17" s="80">
        <f>SUM(AD4:AD15)</f>
        <v>17</v>
      </c>
      <c r="AE17" s="74">
        <f>SUM(AE15)</f>
        <v>0</v>
      </c>
      <c r="AF17" s="75">
        <f>SUM(AF4:AF14,AF16)</f>
        <v>29109</v>
      </c>
      <c r="AG17" s="75">
        <f>SUM(AG4:AG15)</f>
        <v>17</v>
      </c>
      <c r="AH17" s="75">
        <f>SUM(AH4:AH16)</f>
        <v>2</v>
      </c>
      <c r="AI17" s="75">
        <f>SUM(AI4:AI7,AI13:AI14)</f>
        <v>0</v>
      </c>
      <c r="AJ17" s="75">
        <f>SUM(AJ4:AJ15)</f>
        <v>26</v>
      </c>
      <c r="AK17" s="80">
        <f>SUM(AK4,AK4:AK15)</f>
        <v>18</v>
      </c>
      <c r="AL17" s="74">
        <f>SUM(AL15)</f>
        <v>0</v>
      </c>
      <c r="AM17" s="75">
        <f>SUM(AM4:AM14,AM16)</f>
        <v>18919</v>
      </c>
      <c r="AN17" s="75">
        <f>SUM(AN4:AN15)</f>
        <v>6</v>
      </c>
      <c r="AO17" s="75">
        <f>SUM(AO4:AO16)</f>
        <v>3</v>
      </c>
      <c r="AP17" s="75">
        <f>SUM(AP4:AP7,AP13:AP14)</f>
        <v>1</v>
      </c>
      <c r="AQ17" s="75">
        <f>SUM(AQ4:AQ15)</f>
        <v>18</v>
      </c>
      <c r="AR17" s="80">
        <f>SUM(AR4:AR16)</f>
        <v>10</v>
      </c>
      <c r="AS17" s="74">
        <f>SUM(AS15)</f>
        <v>0</v>
      </c>
      <c r="AT17" s="75">
        <f>SUM(AT4:AT14,AT16)</f>
        <v>26812</v>
      </c>
      <c r="AU17" s="75">
        <f>SUM(AU4:AU15)</f>
        <v>3</v>
      </c>
      <c r="AV17" s="75">
        <f>SUM(AV4:AV16)</f>
        <v>0</v>
      </c>
      <c r="AW17" s="75">
        <f>SUM(AW4:AW7,AW13:AW14)</f>
        <v>4</v>
      </c>
      <c r="AX17" s="75">
        <f>SUM(AX4:AX15)</f>
        <v>28</v>
      </c>
      <c r="AY17" s="80">
        <f>SUM(AY4,AY12:AY15)</f>
        <v>2</v>
      </c>
      <c r="AZ17" s="74">
        <f>SUM(AZ15)</f>
        <v>686</v>
      </c>
      <c r="BA17" s="75">
        <f>SUM(BA4:BA14,BA16)</f>
        <v>29068</v>
      </c>
      <c r="BB17" s="75">
        <f>SUM(BB4:BB15)</f>
        <v>14</v>
      </c>
      <c r="BC17" s="75">
        <f>SUM(BC4:BC16)</f>
        <v>2</v>
      </c>
      <c r="BD17" s="75">
        <f>SUM(BD4:BD7,BD13:BD14)</f>
        <v>12</v>
      </c>
      <c r="BE17" s="75">
        <f>SUM(BE4:BE15)</f>
        <v>58</v>
      </c>
      <c r="BF17" s="80">
        <f>SUM(BF4,BF12:BF15)</f>
        <v>10</v>
      </c>
      <c r="BG17" s="74">
        <f>SUM(BG15)</f>
        <v>1457</v>
      </c>
      <c r="BH17" s="75">
        <f>SUM(BH4:BH14,BH16)</f>
        <v>27615</v>
      </c>
      <c r="BI17" s="75">
        <f>SUM(BI4:BI15)</f>
        <v>9</v>
      </c>
      <c r="BJ17" s="75">
        <f>SUM(BJ4:BJ16)</f>
        <v>2</v>
      </c>
      <c r="BK17" s="75">
        <f>SUM(BK4:BK7,BK13:BK14)</f>
        <v>33</v>
      </c>
      <c r="BL17" s="75">
        <f>SUM(BL4:BL15)</f>
        <v>86</v>
      </c>
      <c r="BM17" s="80">
        <f>SUM(BM4,BM12:BM15)</f>
        <v>12</v>
      </c>
      <c r="BN17" s="74">
        <f>SUM(BN15)</f>
        <v>153</v>
      </c>
      <c r="BO17" s="75">
        <f>SUM(BO4:BO14,BO16)</f>
        <v>25485</v>
      </c>
      <c r="BP17" s="75">
        <f>SUM(BP4:BP15)</f>
        <v>6</v>
      </c>
      <c r="BQ17" s="75">
        <f>SUM(BQ4:BQ16)</f>
        <v>2</v>
      </c>
      <c r="BR17" s="75">
        <f>SUM(BR4:BR7,BR13:BR14)</f>
        <v>4</v>
      </c>
      <c r="BS17" s="75">
        <f>SUM(BS4:BS15)</f>
        <v>35</v>
      </c>
      <c r="BT17" s="81">
        <f>SUM(BT4,BT12:BT15)</f>
        <v>6</v>
      </c>
      <c r="BU17" s="74">
        <f>SUM(BU4:BU16)</f>
        <v>0</v>
      </c>
      <c r="BV17" s="74">
        <f t="shared" ref="BV17:CA17" si="2">SUM(BV4:BV16)</f>
        <v>16638</v>
      </c>
      <c r="BW17" s="74">
        <f t="shared" si="2"/>
        <v>7</v>
      </c>
      <c r="BX17" s="74">
        <f t="shared" si="2"/>
        <v>3</v>
      </c>
      <c r="BY17" s="74">
        <f t="shared" si="2"/>
        <v>16</v>
      </c>
      <c r="BZ17" s="74">
        <f t="shared" si="2"/>
        <v>51</v>
      </c>
      <c r="CA17" s="74">
        <f t="shared" si="2"/>
        <v>19</v>
      </c>
      <c r="CB17" s="82">
        <f>SUM(CB15)</f>
        <v>0</v>
      </c>
      <c r="CC17" s="75">
        <f>SUM(CC4:CC14,CC16)</f>
        <v>20806</v>
      </c>
      <c r="CD17" s="75">
        <f>SUM(CD4:CD15)</f>
        <v>2</v>
      </c>
      <c r="CE17" s="75">
        <f>SUM(CE4:CE16)</f>
        <v>1</v>
      </c>
      <c r="CF17" s="75">
        <f>SUM(CF4:CF7,CF13:CF14)</f>
        <v>24</v>
      </c>
      <c r="CG17" s="75">
        <f>SUM(CG4:CG15)</f>
        <v>34</v>
      </c>
      <c r="CH17" s="81">
        <f>SUM(CH4:CH16)</f>
        <v>19</v>
      </c>
      <c r="CI17" s="83">
        <f>SUM(C17,J17,Q17,X17,AE17,AL17,AS17,AZ17,BG17,BN17,BU17,CB17)</f>
        <v>4081</v>
      </c>
      <c r="CJ17" s="84">
        <f>SUM(D17,K17,R17,Y17,AF17,AM17,AT17,BA17,BH17,BO17,BV17,CC17)</f>
        <v>280552</v>
      </c>
      <c r="CK17" s="84">
        <f t="shared" si="0"/>
        <v>108</v>
      </c>
      <c r="CL17" s="84">
        <f t="shared" si="0"/>
        <v>23</v>
      </c>
      <c r="CM17" s="84">
        <f t="shared" si="0"/>
        <v>99</v>
      </c>
      <c r="CN17" s="84">
        <f t="shared" si="0"/>
        <v>474</v>
      </c>
      <c r="CO17" s="85">
        <f t="shared" si="0"/>
        <v>132</v>
      </c>
    </row>
    <row r="18" spans="2:93" ht="73.900000000000006" customHeight="1" x14ac:dyDescent="0.35">
      <c r="C18" s="217"/>
      <c r="D18" s="218"/>
      <c r="E18" s="218"/>
      <c r="F18" s="218"/>
      <c r="G18" s="218"/>
      <c r="H18" s="218"/>
      <c r="I18" s="218"/>
      <c r="J18" s="217"/>
      <c r="K18" s="218"/>
      <c r="L18" s="218"/>
      <c r="M18" s="218"/>
      <c r="N18" s="218"/>
      <c r="O18" s="218"/>
      <c r="P18" s="218"/>
      <c r="Q18" s="219" t="s">
        <v>37</v>
      </c>
      <c r="R18" s="220"/>
      <c r="S18" s="220"/>
      <c r="T18" s="220"/>
      <c r="U18" s="220"/>
      <c r="V18" s="220"/>
      <c r="W18" s="221"/>
      <c r="X18" s="219" t="s">
        <v>37</v>
      </c>
      <c r="Y18" s="220"/>
      <c r="Z18" s="220"/>
      <c r="AA18" s="220"/>
      <c r="AB18" s="220"/>
      <c r="AC18" s="220"/>
      <c r="AD18" s="221"/>
      <c r="AE18" s="219" t="s">
        <v>37</v>
      </c>
      <c r="AF18" s="220"/>
      <c r="AG18" s="220"/>
      <c r="AH18" s="220"/>
      <c r="AI18" s="220"/>
      <c r="AJ18" s="220"/>
      <c r="AK18" s="221"/>
      <c r="AL18" s="219" t="s">
        <v>37</v>
      </c>
      <c r="AM18" s="220"/>
      <c r="AN18" s="220"/>
      <c r="AO18" s="220"/>
      <c r="AP18" s="220"/>
      <c r="AQ18" s="220"/>
      <c r="AR18" s="221"/>
      <c r="AS18" s="219" t="s">
        <v>37</v>
      </c>
      <c r="AT18" s="220"/>
      <c r="AU18" s="220"/>
      <c r="AV18" s="220"/>
      <c r="AW18" s="220"/>
      <c r="AX18" s="220"/>
      <c r="AY18" s="221"/>
      <c r="AZ18" s="219" t="s">
        <v>37</v>
      </c>
      <c r="BA18" s="220"/>
      <c r="BB18" s="220"/>
      <c r="BC18" s="220"/>
      <c r="BD18" s="220"/>
      <c r="BE18" s="220"/>
      <c r="BF18" s="221"/>
      <c r="BG18" s="219" t="s">
        <v>37</v>
      </c>
      <c r="BH18" s="220"/>
      <c r="BI18" s="220"/>
      <c r="BJ18" s="220"/>
      <c r="BK18" s="220"/>
      <c r="BL18" s="220"/>
      <c r="BM18" s="221"/>
      <c r="BN18" s="219" t="s">
        <v>37</v>
      </c>
      <c r="BO18" s="220"/>
      <c r="BP18" s="220"/>
      <c r="BQ18" s="220"/>
      <c r="BR18" s="220"/>
      <c r="BS18" s="220"/>
      <c r="BT18" s="221"/>
      <c r="BU18" s="219" t="s">
        <v>37</v>
      </c>
      <c r="BV18" s="220"/>
      <c r="BW18" s="220"/>
      <c r="BX18" s="220"/>
      <c r="BY18" s="220"/>
      <c r="BZ18" s="220"/>
      <c r="CA18" s="221"/>
      <c r="CB18" s="219" t="s">
        <v>37</v>
      </c>
      <c r="CC18" s="220"/>
      <c r="CD18" s="220"/>
      <c r="CE18" s="220"/>
      <c r="CF18" s="220"/>
      <c r="CG18" s="220"/>
      <c r="CH18" s="221"/>
    </row>
    <row r="19" spans="2:93" ht="70.150000000000006" customHeight="1" x14ac:dyDescent="0.35">
      <c r="C19" s="208" t="s">
        <v>38</v>
      </c>
      <c r="D19" s="209"/>
      <c r="E19" s="209"/>
      <c r="F19" s="209"/>
      <c r="G19" s="209"/>
      <c r="H19" s="209"/>
      <c r="I19" s="209"/>
      <c r="J19" s="208" t="s">
        <v>39</v>
      </c>
      <c r="K19" s="209"/>
      <c r="L19" s="209"/>
      <c r="M19" s="209"/>
      <c r="N19" s="209"/>
      <c r="O19" s="209"/>
      <c r="P19" s="209"/>
      <c r="Q19" s="210" t="s">
        <v>40</v>
      </c>
      <c r="R19" s="211"/>
      <c r="S19" s="211"/>
      <c r="T19" s="211"/>
      <c r="U19" s="211"/>
      <c r="V19" s="211"/>
      <c r="W19" s="212"/>
      <c r="X19" s="210" t="s">
        <v>41</v>
      </c>
      <c r="Y19" s="211"/>
      <c r="Z19" s="211"/>
      <c r="AA19" s="211"/>
      <c r="AB19" s="211"/>
      <c r="AC19" s="211"/>
      <c r="AD19" s="212"/>
      <c r="AE19" s="210" t="s">
        <v>42</v>
      </c>
      <c r="AF19" s="211"/>
      <c r="AG19" s="211"/>
      <c r="AH19" s="211"/>
      <c r="AI19" s="211"/>
      <c r="AJ19" s="211"/>
      <c r="AK19" s="212"/>
      <c r="AL19" s="210" t="s">
        <v>43</v>
      </c>
      <c r="AM19" s="211"/>
      <c r="AN19" s="211"/>
      <c r="AO19" s="211"/>
      <c r="AP19" s="211"/>
      <c r="AQ19" s="211"/>
      <c r="AR19" s="212"/>
      <c r="AS19" s="210" t="s">
        <v>44</v>
      </c>
      <c r="AT19" s="211"/>
      <c r="AU19" s="211"/>
      <c r="AV19" s="211"/>
      <c r="AW19" s="211"/>
      <c r="AX19" s="211"/>
      <c r="AY19" s="212"/>
      <c r="AZ19" s="210" t="s">
        <v>45</v>
      </c>
      <c r="BA19" s="211"/>
      <c r="BB19" s="211"/>
      <c r="BC19" s="211"/>
      <c r="BD19" s="211"/>
      <c r="BE19" s="211"/>
      <c r="BF19" s="212"/>
      <c r="BG19" s="210" t="s">
        <v>46</v>
      </c>
      <c r="BH19" s="211"/>
      <c r="BI19" s="211"/>
      <c r="BJ19" s="211"/>
      <c r="BK19" s="211"/>
      <c r="BL19" s="211"/>
      <c r="BM19" s="212"/>
      <c r="BN19" s="210" t="s">
        <v>47</v>
      </c>
      <c r="BO19" s="211"/>
      <c r="BP19" s="211"/>
      <c r="BQ19" s="211"/>
      <c r="BR19" s="211"/>
      <c r="BS19" s="211"/>
      <c r="BT19" s="212"/>
      <c r="BU19" s="210" t="s">
        <v>48</v>
      </c>
      <c r="BV19" s="211"/>
      <c r="BW19" s="211"/>
      <c r="BX19" s="211"/>
      <c r="BY19" s="211"/>
      <c r="BZ19" s="211"/>
      <c r="CA19" s="212"/>
      <c r="CB19" s="225" t="s">
        <v>49</v>
      </c>
      <c r="CC19" s="226"/>
      <c r="CD19" s="226"/>
      <c r="CE19" s="226"/>
      <c r="CF19" s="226"/>
      <c r="CG19" s="226"/>
      <c r="CH19" s="227"/>
    </row>
    <row r="20" spans="2:93" ht="70.150000000000006" customHeight="1" x14ac:dyDescent="0.35">
      <c r="C20" s="86"/>
      <c r="D20" s="87"/>
      <c r="E20" s="87"/>
      <c r="F20" s="87"/>
      <c r="G20" s="87"/>
      <c r="H20" s="87"/>
      <c r="I20" s="87"/>
      <c r="J20" s="88"/>
      <c r="K20" s="89"/>
      <c r="L20" s="89"/>
      <c r="M20" s="89"/>
      <c r="N20" s="89"/>
      <c r="O20" s="89"/>
      <c r="P20" s="89"/>
      <c r="Q20" s="230"/>
      <c r="R20" s="231"/>
      <c r="S20" s="231"/>
      <c r="T20" s="231"/>
      <c r="U20" s="231"/>
      <c r="V20" s="231"/>
      <c r="W20" s="232"/>
      <c r="X20" s="233"/>
      <c r="Y20" s="234"/>
      <c r="Z20" s="234"/>
      <c r="AA20" s="234"/>
      <c r="AB20" s="234"/>
      <c r="AC20" s="234"/>
      <c r="AD20" s="235"/>
      <c r="AE20" s="225" t="s">
        <v>50</v>
      </c>
      <c r="AF20" s="226"/>
      <c r="AG20" s="226"/>
      <c r="AH20" s="226"/>
      <c r="AI20" s="226"/>
      <c r="AJ20" s="226"/>
      <c r="AK20" s="227"/>
      <c r="AL20" s="225" t="s">
        <v>51</v>
      </c>
      <c r="AM20" s="226"/>
      <c r="AN20" s="226"/>
      <c r="AO20" s="226"/>
      <c r="AP20" s="226"/>
      <c r="AQ20" s="226"/>
      <c r="AR20" s="227"/>
      <c r="AS20" s="225" t="s">
        <v>52</v>
      </c>
      <c r="AT20" s="226"/>
      <c r="AU20" s="226"/>
      <c r="AV20" s="226"/>
      <c r="AW20" s="226"/>
      <c r="AX20" s="226"/>
      <c r="AY20" s="227"/>
      <c r="AZ20" s="225" t="s">
        <v>53</v>
      </c>
      <c r="BA20" s="226"/>
      <c r="BB20" s="226"/>
      <c r="BC20" s="226"/>
      <c r="BD20" s="226"/>
      <c r="BE20" s="226"/>
      <c r="BF20" s="227"/>
      <c r="BG20" s="225" t="s">
        <v>54</v>
      </c>
      <c r="BH20" s="226"/>
      <c r="BI20" s="226"/>
      <c r="BJ20" s="226"/>
      <c r="BK20" s="226"/>
      <c r="BL20" s="226"/>
      <c r="BM20" s="227"/>
      <c r="BN20" s="225" t="s">
        <v>55</v>
      </c>
      <c r="BO20" s="226"/>
      <c r="BP20" s="226"/>
      <c r="BQ20" s="226"/>
      <c r="BR20" s="226"/>
      <c r="BS20" s="226"/>
      <c r="BT20" s="227"/>
      <c r="BU20" s="225" t="s">
        <v>56</v>
      </c>
      <c r="BV20" s="226"/>
      <c r="BW20" s="226"/>
      <c r="BX20" s="226"/>
      <c r="BY20" s="226"/>
      <c r="BZ20" s="226"/>
      <c r="CA20" s="227"/>
      <c r="CB20" s="225" t="s">
        <v>57</v>
      </c>
      <c r="CC20" s="226"/>
      <c r="CD20" s="226"/>
      <c r="CE20" s="226"/>
      <c r="CF20" s="226"/>
      <c r="CG20" s="226"/>
      <c r="CH20" s="227"/>
    </row>
    <row r="21" spans="2:93" ht="70.150000000000006" customHeight="1" thickBot="1" x14ac:dyDescent="0.4">
      <c r="C21" s="228" t="s">
        <v>58</v>
      </c>
      <c r="D21" s="229"/>
      <c r="E21" s="229"/>
      <c r="F21" s="229"/>
      <c r="G21" s="229"/>
      <c r="H21" s="229"/>
      <c r="I21" s="229"/>
      <c r="J21" s="208" t="s">
        <v>59</v>
      </c>
      <c r="K21" s="209"/>
      <c r="L21" s="209"/>
      <c r="M21" s="209"/>
      <c r="N21" s="209"/>
      <c r="O21" s="209"/>
      <c r="P21" s="209"/>
      <c r="Q21" s="210" t="s">
        <v>60</v>
      </c>
      <c r="R21" s="211"/>
      <c r="S21" s="211"/>
      <c r="T21" s="211"/>
      <c r="U21" s="211"/>
      <c r="V21" s="211"/>
      <c r="W21" s="212"/>
      <c r="X21" s="210" t="s">
        <v>61</v>
      </c>
      <c r="Y21" s="211"/>
      <c r="Z21" s="211"/>
      <c r="AA21" s="211"/>
      <c r="AB21" s="211"/>
      <c r="AC21" s="211"/>
      <c r="AD21" s="212"/>
      <c r="AE21" s="210" t="s">
        <v>62</v>
      </c>
      <c r="AF21" s="211"/>
      <c r="AG21" s="211"/>
      <c r="AH21" s="211"/>
      <c r="AI21" s="211"/>
      <c r="AJ21" s="211"/>
      <c r="AK21" s="212"/>
      <c r="AL21" s="225" t="s">
        <v>63</v>
      </c>
      <c r="AM21" s="226"/>
      <c r="AN21" s="226"/>
      <c r="AO21" s="226"/>
      <c r="AP21" s="226"/>
      <c r="AQ21" s="226"/>
      <c r="AR21" s="227"/>
      <c r="AS21" s="236" t="s">
        <v>64</v>
      </c>
      <c r="AT21" s="237"/>
      <c r="AU21" s="237"/>
      <c r="AV21" s="237"/>
      <c r="AW21" s="237"/>
      <c r="AX21" s="237"/>
      <c r="AY21" s="238"/>
      <c r="AZ21" s="239" t="s">
        <v>65</v>
      </c>
      <c r="BA21" s="240"/>
      <c r="BB21" s="240"/>
      <c r="BC21" s="240"/>
      <c r="BD21" s="240"/>
      <c r="BE21" s="240"/>
      <c r="BF21" s="241"/>
      <c r="BG21" s="239" t="s">
        <v>66</v>
      </c>
      <c r="BH21" s="240"/>
      <c r="BI21" s="240"/>
      <c r="BJ21" s="240"/>
      <c r="BK21" s="240"/>
      <c r="BL21" s="240"/>
      <c r="BM21" s="241"/>
      <c r="BN21" s="242" t="s">
        <v>67</v>
      </c>
      <c r="BO21" s="243"/>
      <c r="BP21" s="243"/>
      <c r="BQ21" s="243"/>
      <c r="BR21" s="243"/>
      <c r="BS21" s="243"/>
      <c r="BT21" s="244"/>
      <c r="BU21" s="242" t="s">
        <v>68</v>
      </c>
      <c r="BV21" s="243"/>
      <c r="BW21" s="243"/>
      <c r="BX21" s="243"/>
      <c r="BY21" s="243"/>
      <c r="BZ21" s="243"/>
      <c r="CA21" s="244"/>
      <c r="CB21" s="245" t="s">
        <v>69</v>
      </c>
      <c r="CC21" s="246"/>
      <c r="CD21" s="246"/>
      <c r="CE21" s="246"/>
      <c r="CF21" s="246"/>
      <c r="CG21" s="246"/>
      <c r="CH21" s="247"/>
    </row>
    <row r="22" spans="2:93" ht="70.150000000000006" customHeight="1" thickBot="1" x14ac:dyDescent="0.4">
      <c r="J22" s="208" t="s">
        <v>70</v>
      </c>
      <c r="K22" s="209"/>
      <c r="L22" s="209"/>
      <c r="M22" s="209"/>
      <c r="N22" s="209"/>
      <c r="O22" s="209"/>
      <c r="P22" s="209"/>
      <c r="Q22" s="210" t="s">
        <v>71</v>
      </c>
      <c r="R22" s="211"/>
      <c r="S22" s="211"/>
      <c r="T22" s="211"/>
      <c r="U22" s="211"/>
      <c r="V22" s="211"/>
      <c r="W22" s="212"/>
      <c r="X22" s="210" t="s">
        <v>72</v>
      </c>
      <c r="Y22" s="211"/>
      <c r="Z22" s="211"/>
      <c r="AA22" s="211"/>
      <c r="AB22" s="211"/>
      <c r="AC22" s="211"/>
      <c r="AD22" s="212"/>
      <c r="AE22" s="210" t="s">
        <v>73</v>
      </c>
      <c r="AF22" s="211"/>
      <c r="AG22" s="211"/>
      <c r="AH22" s="211"/>
      <c r="AI22" s="211"/>
      <c r="AJ22" s="211"/>
      <c r="AK22" s="212"/>
      <c r="AL22" s="251" t="s">
        <v>74</v>
      </c>
      <c r="AM22" s="252"/>
      <c r="AN22" s="252"/>
      <c r="AO22" s="252"/>
      <c r="AP22" s="252"/>
      <c r="AQ22" s="252"/>
      <c r="AR22" s="253"/>
      <c r="AS22" s="254" t="s">
        <v>75</v>
      </c>
      <c r="AT22" s="255"/>
      <c r="AU22" s="255"/>
      <c r="AV22" s="255"/>
      <c r="AW22" s="255"/>
      <c r="AX22" s="255"/>
      <c r="AY22" s="256"/>
      <c r="AZ22" s="263" t="s">
        <v>76</v>
      </c>
      <c r="BA22" s="264"/>
      <c r="BB22" s="264"/>
      <c r="BC22" s="264"/>
      <c r="BD22" s="264"/>
      <c r="BE22" s="264"/>
      <c r="BF22" s="265"/>
      <c r="BG22" s="225" t="s">
        <v>77</v>
      </c>
      <c r="BH22" s="226"/>
      <c r="BI22" s="226"/>
      <c r="BJ22" s="226"/>
      <c r="BK22" s="226"/>
      <c r="BL22" s="226"/>
      <c r="BM22" s="227"/>
      <c r="BN22" s="210" t="s">
        <v>78</v>
      </c>
      <c r="BO22" s="211"/>
      <c r="BP22" s="211"/>
      <c r="BQ22" s="211"/>
      <c r="BR22" s="211"/>
      <c r="BS22" s="211"/>
      <c r="BT22" s="212"/>
      <c r="BU22" s="257" t="s">
        <v>79</v>
      </c>
      <c r="BV22" s="258"/>
      <c r="BW22" s="258"/>
      <c r="BX22" s="258"/>
      <c r="BY22" s="258"/>
      <c r="BZ22" s="258"/>
      <c r="CA22" s="260"/>
      <c r="CB22" s="237"/>
      <c r="CC22" s="237"/>
      <c r="CD22" s="237"/>
      <c r="CE22" s="237"/>
      <c r="CF22" s="237"/>
      <c r="CG22" s="237"/>
      <c r="CH22" s="237"/>
    </row>
    <row r="23" spans="2:93" ht="70.150000000000006" customHeight="1" thickBot="1" x14ac:dyDescent="0.4">
      <c r="J23" s="228" t="s">
        <v>80</v>
      </c>
      <c r="K23" s="229"/>
      <c r="L23" s="229"/>
      <c r="M23" s="229"/>
      <c r="N23" s="229"/>
      <c r="O23" s="229"/>
      <c r="P23" s="229"/>
      <c r="Q23" s="210" t="s">
        <v>81</v>
      </c>
      <c r="R23" s="211"/>
      <c r="S23" s="211"/>
      <c r="T23" s="211"/>
      <c r="U23" s="211"/>
      <c r="V23" s="211"/>
      <c r="W23" s="212"/>
      <c r="X23" s="210" t="s">
        <v>82</v>
      </c>
      <c r="Y23" s="211"/>
      <c r="Z23" s="211"/>
      <c r="AA23" s="211"/>
      <c r="AB23" s="211"/>
      <c r="AC23" s="211"/>
      <c r="AD23" s="212"/>
      <c r="AE23" s="210" t="s">
        <v>83</v>
      </c>
      <c r="AF23" s="211"/>
      <c r="AG23" s="211"/>
      <c r="AH23" s="211"/>
      <c r="AI23" s="211"/>
      <c r="AJ23" s="211"/>
      <c r="AK23" s="248"/>
      <c r="AL23" s="249" t="s">
        <v>84</v>
      </c>
      <c r="AM23" s="249"/>
      <c r="AN23" s="249"/>
      <c r="AO23" s="249"/>
      <c r="AP23" s="249"/>
      <c r="AQ23" s="249"/>
      <c r="AR23" s="250"/>
      <c r="AZ23" s="271" t="s">
        <v>85</v>
      </c>
      <c r="BA23" s="272"/>
      <c r="BB23" s="272"/>
      <c r="BC23" s="272"/>
      <c r="BD23" s="272"/>
      <c r="BE23" s="272"/>
      <c r="BF23" s="273"/>
      <c r="BG23" s="257" t="s">
        <v>86</v>
      </c>
      <c r="BH23" s="258"/>
      <c r="BI23" s="258"/>
      <c r="BJ23" s="258"/>
      <c r="BK23" s="258"/>
      <c r="BL23" s="258"/>
      <c r="BM23" s="259"/>
      <c r="BN23" s="257" t="s">
        <v>87</v>
      </c>
      <c r="BO23" s="258"/>
      <c r="BP23" s="258"/>
      <c r="BQ23" s="258"/>
      <c r="BR23" s="258"/>
      <c r="BS23" s="258"/>
      <c r="BT23" s="259"/>
      <c r="BU23" s="257" t="s">
        <v>88</v>
      </c>
      <c r="BV23" s="258"/>
      <c r="BW23" s="258"/>
      <c r="BX23" s="258"/>
      <c r="BY23" s="258"/>
      <c r="BZ23" s="258"/>
      <c r="CA23" s="260"/>
      <c r="CB23" s="266"/>
      <c r="CC23" s="266"/>
      <c r="CD23" s="266"/>
      <c r="CE23" s="266"/>
      <c r="CF23" s="266"/>
      <c r="CG23" s="266"/>
      <c r="CH23" s="266"/>
    </row>
    <row r="24" spans="2:93" ht="70.150000000000006" customHeight="1" thickBot="1" x14ac:dyDescent="0.4">
      <c r="Q24" s="257" t="s">
        <v>89</v>
      </c>
      <c r="R24" s="258"/>
      <c r="S24" s="258"/>
      <c r="T24" s="258"/>
      <c r="U24" s="258"/>
      <c r="V24" s="258"/>
      <c r="W24" s="259"/>
      <c r="X24" s="257" t="s">
        <v>90</v>
      </c>
      <c r="Y24" s="258"/>
      <c r="Z24" s="258"/>
      <c r="AA24" s="258"/>
      <c r="AB24" s="258"/>
      <c r="AC24" s="258"/>
      <c r="AD24" s="259"/>
      <c r="AE24" s="257" t="s">
        <v>91</v>
      </c>
      <c r="AF24" s="258"/>
      <c r="AG24" s="258"/>
      <c r="AH24" s="258"/>
      <c r="AI24" s="258"/>
      <c r="AJ24" s="258"/>
      <c r="AK24" s="260"/>
      <c r="AL24" s="261"/>
      <c r="AM24" s="262"/>
      <c r="AN24" s="262"/>
      <c r="AO24" s="262"/>
      <c r="AP24" s="262"/>
      <c r="AQ24" s="262"/>
      <c r="AR24" s="262"/>
      <c r="AZ24" s="225" t="s">
        <v>92</v>
      </c>
      <c r="BA24" s="226"/>
      <c r="BB24" s="226"/>
      <c r="BC24" s="226"/>
      <c r="BD24" s="226"/>
      <c r="BE24" s="226"/>
      <c r="BF24" s="226"/>
      <c r="BG24" s="277" t="s">
        <v>93</v>
      </c>
      <c r="BH24" s="278"/>
      <c r="BI24" s="278"/>
      <c r="BJ24" s="278"/>
      <c r="BK24" s="278"/>
      <c r="BL24" s="278"/>
      <c r="BM24" s="280"/>
      <c r="BN24" s="257" t="s">
        <v>94</v>
      </c>
      <c r="BO24" s="258"/>
      <c r="BP24" s="258"/>
      <c r="BQ24" s="258"/>
      <c r="BR24" s="258"/>
      <c r="BS24" s="258"/>
      <c r="BT24" s="259"/>
      <c r="BU24" s="257" t="s">
        <v>94</v>
      </c>
      <c r="BV24" s="258"/>
      <c r="BW24" s="258"/>
      <c r="BX24" s="258"/>
      <c r="BY24" s="258"/>
      <c r="BZ24" s="258"/>
      <c r="CA24" s="260"/>
      <c r="CB24" s="266"/>
      <c r="CC24" s="266"/>
      <c r="CD24" s="266"/>
      <c r="CE24" s="266"/>
      <c r="CF24" s="266"/>
      <c r="CG24" s="266"/>
      <c r="CH24" s="266"/>
    </row>
    <row r="25" spans="2:93" ht="70.150000000000006" customHeight="1" thickBot="1" x14ac:dyDescent="0.4">
      <c r="R25" s="90"/>
      <c r="S25" s="90"/>
      <c r="T25" s="90"/>
      <c r="U25" s="90"/>
      <c r="V25" s="90"/>
      <c r="W25" s="90"/>
      <c r="X25" s="257" t="s">
        <v>95</v>
      </c>
      <c r="Y25" s="258"/>
      <c r="Z25" s="258"/>
      <c r="AA25" s="258"/>
      <c r="AB25" s="258"/>
      <c r="AC25" s="258"/>
      <c r="AD25" s="259"/>
      <c r="AE25" s="257" t="s">
        <v>96</v>
      </c>
      <c r="AF25" s="258"/>
      <c r="AG25" s="258"/>
      <c r="AH25" s="258"/>
      <c r="AI25" s="258"/>
      <c r="AJ25" s="258"/>
      <c r="AK25" s="260"/>
      <c r="AL25" s="249"/>
      <c r="AM25" s="249"/>
      <c r="AN25" s="249"/>
      <c r="AO25" s="249"/>
      <c r="AP25" s="249"/>
      <c r="AQ25" s="249"/>
      <c r="AR25" s="250"/>
      <c r="AZ25" s="225" t="s">
        <v>97</v>
      </c>
      <c r="BA25" s="226"/>
      <c r="BB25" s="226"/>
      <c r="BC25" s="226"/>
      <c r="BD25" s="226"/>
      <c r="BE25" s="226"/>
      <c r="BF25" s="226"/>
      <c r="BG25" s="267"/>
      <c r="BH25" s="266"/>
      <c r="BI25" s="266"/>
      <c r="BJ25" s="266"/>
      <c r="BK25" s="266"/>
      <c r="BL25" s="266"/>
      <c r="BM25" s="266"/>
      <c r="BN25" s="268"/>
      <c r="BO25" s="269"/>
      <c r="BP25" s="269"/>
      <c r="BQ25" s="269"/>
      <c r="BR25" s="269"/>
      <c r="BS25" s="269"/>
      <c r="BT25" s="270"/>
    </row>
    <row r="26" spans="2:93" ht="67.900000000000006" customHeight="1" thickBot="1" x14ac:dyDescent="0.4">
      <c r="X26" s="274"/>
      <c r="Y26" s="275"/>
      <c r="Z26" s="275"/>
      <c r="AA26" s="275"/>
      <c r="AB26" s="275"/>
      <c r="AC26" s="275"/>
      <c r="AD26" s="276"/>
      <c r="AE26" s="277" t="s">
        <v>98</v>
      </c>
      <c r="AF26" s="278"/>
      <c r="AG26" s="278"/>
      <c r="AH26" s="278"/>
      <c r="AI26" s="278"/>
      <c r="AJ26" s="278"/>
      <c r="AK26" s="278"/>
      <c r="AL26" s="250"/>
      <c r="AM26" s="266"/>
      <c r="AN26" s="266"/>
      <c r="AO26" s="266"/>
      <c r="AP26" s="266"/>
      <c r="AQ26" s="266"/>
      <c r="AR26" s="266"/>
      <c r="AZ26" s="257" t="s">
        <v>86</v>
      </c>
      <c r="BA26" s="258"/>
      <c r="BB26" s="258"/>
      <c r="BC26" s="258"/>
      <c r="BD26" s="258"/>
      <c r="BE26" s="258"/>
      <c r="BF26" s="260"/>
      <c r="BG26" s="279"/>
      <c r="BH26" s="249"/>
      <c r="BI26" s="249"/>
      <c r="BJ26" s="249"/>
      <c r="BK26" s="249"/>
      <c r="BL26" s="249"/>
      <c r="BM26" s="250"/>
      <c r="BN26" s="266"/>
      <c r="BO26" s="266"/>
      <c r="BP26" s="266"/>
      <c r="BQ26" s="266"/>
      <c r="BR26" s="266"/>
      <c r="BS26" s="266"/>
      <c r="BT26" s="266"/>
    </row>
    <row r="27" spans="2:93" ht="30" customHeight="1" x14ac:dyDescent="0.35">
      <c r="X27" s="91"/>
      <c r="AZ27" s="262"/>
      <c r="BA27" s="262"/>
      <c r="BB27" s="262"/>
      <c r="BC27" s="262"/>
      <c r="BD27" s="262"/>
      <c r="BE27" s="262"/>
      <c r="BF27" s="262"/>
    </row>
    <row r="28" spans="2:93" ht="30" customHeight="1" x14ac:dyDescent="0.35">
      <c r="X28" s="91"/>
    </row>
    <row r="29" spans="2:93" ht="30" customHeight="1" x14ac:dyDescent="0.35">
      <c r="X29" s="91"/>
    </row>
    <row r="30" spans="2:93" ht="30" customHeight="1" x14ac:dyDescent="0.35">
      <c r="X30" s="91"/>
    </row>
    <row r="31" spans="2:93" x14ac:dyDescent="0.35">
      <c r="X31" s="91"/>
    </row>
    <row r="32" spans="2:93" x14ac:dyDescent="0.35">
      <c r="S32" s="2"/>
      <c r="X32" s="92"/>
    </row>
    <row r="33" spans="24:24" x14ac:dyDescent="0.35">
      <c r="X33" s="91"/>
    </row>
    <row r="34" spans="24:24" x14ac:dyDescent="0.35">
      <c r="X34" s="91"/>
    </row>
    <row r="35" spans="24:24" x14ac:dyDescent="0.35">
      <c r="X35" s="91"/>
    </row>
    <row r="36" spans="24:24" x14ac:dyDescent="0.35">
      <c r="X36" s="93"/>
    </row>
  </sheetData>
  <sheetProtection selectLockedCells="1"/>
  <mergeCells count="103">
    <mergeCell ref="AZ27:BF27"/>
    <mergeCell ref="X26:AD26"/>
    <mergeCell ref="AE26:AK26"/>
    <mergeCell ref="AL26:AR26"/>
    <mergeCell ref="AZ26:BF26"/>
    <mergeCell ref="BG26:BM26"/>
    <mergeCell ref="BN26:BT26"/>
    <mergeCell ref="BG24:BM24"/>
    <mergeCell ref="BN24:BT24"/>
    <mergeCell ref="CB24:CH24"/>
    <mergeCell ref="X25:AD25"/>
    <mergeCell ref="AE25:AK25"/>
    <mergeCell ref="AL25:AR25"/>
    <mergeCell ref="AZ25:BF25"/>
    <mergeCell ref="BG25:BM25"/>
    <mergeCell ref="BN25:BT25"/>
    <mergeCell ref="AZ23:BF23"/>
    <mergeCell ref="BG23:BM23"/>
    <mergeCell ref="BN23:BT23"/>
    <mergeCell ref="BU23:CA23"/>
    <mergeCell ref="CB23:CH23"/>
    <mergeCell ref="Q24:W24"/>
    <mergeCell ref="X24:AD24"/>
    <mergeCell ref="AE24:AK24"/>
    <mergeCell ref="AL24:AR24"/>
    <mergeCell ref="AZ24:BF24"/>
    <mergeCell ref="AZ22:BF22"/>
    <mergeCell ref="BG22:BM22"/>
    <mergeCell ref="BN22:BT22"/>
    <mergeCell ref="BU22:CA22"/>
    <mergeCell ref="BU24:CA24"/>
    <mergeCell ref="AZ20:BF20"/>
    <mergeCell ref="CB22:CH22"/>
    <mergeCell ref="J23:P23"/>
    <mergeCell ref="Q23:W23"/>
    <mergeCell ref="X23:AD23"/>
    <mergeCell ref="AE23:AK23"/>
    <mergeCell ref="AL23:AR23"/>
    <mergeCell ref="J22:P22"/>
    <mergeCell ref="Q22:W22"/>
    <mergeCell ref="X22:AD22"/>
    <mergeCell ref="AE22:AK22"/>
    <mergeCell ref="AL22:AR22"/>
    <mergeCell ref="AS22:AY22"/>
    <mergeCell ref="BN18:BT18"/>
    <mergeCell ref="BU18:CA18"/>
    <mergeCell ref="CB18:CH18"/>
    <mergeCell ref="C21:I21"/>
    <mergeCell ref="J21:P21"/>
    <mergeCell ref="Q21:W21"/>
    <mergeCell ref="X21:AD21"/>
    <mergeCell ref="AE21:AK21"/>
    <mergeCell ref="AL21:AR21"/>
    <mergeCell ref="Q20:W20"/>
    <mergeCell ref="X20:AD20"/>
    <mergeCell ref="AE20:AK20"/>
    <mergeCell ref="AL20:AR20"/>
    <mergeCell ref="AS21:AY21"/>
    <mergeCell ref="AZ21:BF21"/>
    <mergeCell ref="BG21:BM21"/>
    <mergeCell ref="BN21:BT21"/>
    <mergeCell ref="BU21:CA21"/>
    <mergeCell ref="CB21:CH21"/>
    <mergeCell ref="BG20:BM20"/>
    <mergeCell ref="BN20:BT20"/>
    <mergeCell ref="BU20:CA20"/>
    <mergeCell ref="CB20:CH20"/>
    <mergeCell ref="AS20:AY20"/>
    <mergeCell ref="AL19:AR19"/>
    <mergeCell ref="CB2:CH2"/>
    <mergeCell ref="CI2:CO2"/>
    <mergeCell ref="C18:I18"/>
    <mergeCell ref="J18:P18"/>
    <mergeCell ref="Q18:W18"/>
    <mergeCell ref="X18:AD18"/>
    <mergeCell ref="AE18:AK18"/>
    <mergeCell ref="AL18:AR18"/>
    <mergeCell ref="AS18:AY18"/>
    <mergeCell ref="AZ18:BF18"/>
    <mergeCell ref="AL2:AR2"/>
    <mergeCell ref="AS2:AY2"/>
    <mergeCell ref="AZ2:BF2"/>
    <mergeCell ref="BG2:BM2"/>
    <mergeCell ref="BN2:BT2"/>
    <mergeCell ref="BU2:CA2"/>
    <mergeCell ref="AS19:AY19"/>
    <mergeCell ref="AZ19:BF19"/>
    <mergeCell ref="BG19:BM19"/>
    <mergeCell ref="BN19:BT19"/>
    <mergeCell ref="BU19:CA19"/>
    <mergeCell ref="CB19:CH19"/>
    <mergeCell ref="BG18:BM18"/>
    <mergeCell ref="B2:B3"/>
    <mergeCell ref="C2:I2"/>
    <mergeCell ref="J2:P2"/>
    <mergeCell ref="Q2:W2"/>
    <mergeCell ref="X2:AD2"/>
    <mergeCell ref="AE2:AK2"/>
    <mergeCell ref="C19:I19"/>
    <mergeCell ref="J19:P19"/>
    <mergeCell ref="Q19:W19"/>
    <mergeCell ref="X19:AD19"/>
    <mergeCell ref="AE19:AK19"/>
  </mergeCells>
  <pageMargins left="0.51181102362204722" right="0.51181102362204722" top="0.78740157480314965" bottom="0.78740157480314965" header="0.31496062992125984" footer="0.31496062992125984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1"/>
  <sheetViews>
    <sheetView zoomScale="40" zoomScaleNormal="40" workbookViewId="0">
      <pane xSplit="1" topLeftCell="BP1" activePane="topRight" state="frozen"/>
      <selection pane="topRight" activeCell="BU16" sqref="BU16"/>
    </sheetView>
  </sheetViews>
  <sheetFormatPr defaultRowHeight="15" x14ac:dyDescent="0.25"/>
  <cols>
    <col min="1" max="1" width="107.140625" bestFit="1" customWidth="1"/>
    <col min="2" max="79" width="35.7109375" customWidth="1"/>
  </cols>
  <sheetData>
    <row r="1" spans="1:79" ht="15.75" thickBot="1" x14ac:dyDescent="0.3"/>
    <row r="2" spans="1:79" ht="70.150000000000006" customHeight="1" x14ac:dyDescent="0.25">
      <c r="A2" s="284" t="s">
        <v>99</v>
      </c>
      <c r="B2" s="281" t="s">
        <v>1</v>
      </c>
      <c r="C2" s="282"/>
      <c r="D2" s="282"/>
      <c r="E2" s="282"/>
      <c r="F2" s="282"/>
      <c r="G2" s="286"/>
      <c r="H2" s="287" t="s">
        <v>2</v>
      </c>
      <c r="I2" s="282"/>
      <c r="J2" s="282"/>
      <c r="K2" s="282"/>
      <c r="L2" s="282"/>
      <c r="M2" s="283"/>
      <c r="N2" s="281" t="s">
        <v>3</v>
      </c>
      <c r="O2" s="282"/>
      <c r="P2" s="282"/>
      <c r="Q2" s="282"/>
      <c r="R2" s="282"/>
      <c r="S2" s="283"/>
      <c r="T2" s="281" t="s">
        <v>4</v>
      </c>
      <c r="U2" s="282"/>
      <c r="V2" s="282"/>
      <c r="W2" s="282"/>
      <c r="X2" s="282"/>
      <c r="Y2" s="283"/>
      <c r="Z2" s="281" t="s">
        <v>5</v>
      </c>
      <c r="AA2" s="282"/>
      <c r="AB2" s="282"/>
      <c r="AC2" s="282"/>
      <c r="AD2" s="282"/>
      <c r="AE2" s="283"/>
      <c r="AF2" s="281" t="s">
        <v>6</v>
      </c>
      <c r="AG2" s="282"/>
      <c r="AH2" s="282"/>
      <c r="AI2" s="282"/>
      <c r="AJ2" s="282"/>
      <c r="AK2" s="283"/>
      <c r="AL2" s="281" t="s">
        <v>7</v>
      </c>
      <c r="AM2" s="282"/>
      <c r="AN2" s="282"/>
      <c r="AO2" s="282"/>
      <c r="AP2" s="282"/>
      <c r="AQ2" s="283"/>
      <c r="AR2" s="281" t="s">
        <v>8</v>
      </c>
      <c r="AS2" s="282"/>
      <c r="AT2" s="282"/>
      <c r="AU2" s="282"/>
      <c r="AV2" s="282"/>
      <c r="AW2" s="283"/>
      <c r="AX2" s="281" t="s">
        <v>9</v>
      </c>
      <c r="AY2" s="282"/>
      <c r="AZ2" s="282"/>
      <c r="BA2" s="282"/>
      <c r="BB2" s="282"/>
      <c r="BC2" s="283"/>
      <c r="BD2" s="281" t="s">
        <v>10</v>
      </c>
      <c r="BE2" s="282"/>
      <c r="BF2" s="282"/>
      <c r="BG2" s="282"/>
      <c r="BH2" s="282"/>
      <c r="BI2" s="283"/>
      <c r="BJ2" s="281" t="s">
        <v>11</v>
      </c>
      <c r="BK2" s="282"/>
      <c r="BL2" s="282"/>
      <c r="BM2" s="282"/>
      <c r="BN2" s="282"/>
      <c r="BO2" s="283"/>
      <c r="BP2" s="288" t="s">
        <v>12</v>
      </c>
      <c r="BQ2" s="289"/>
      <c r="BR2" s="289"/>
      <c r="BS2" s="289"/>
      <c r="BT2" s="289"/>
      <c r="BU2" s="289"/>
      <c r="BV2" s="290" t="s">
        <v>13</v>
      </c>
      <c r="BW2" s="291"/>
      <c r="BX2" s="291"/>
      <c r="BY2" s="291"/>
      <c r="BZ2" s="291"/>
      <c r="CA2" s="292"/>
    </row>
    <row r="3" spans="1:79" ht="70.150000000000006" customHeight="1" x14ac:dyDescent="0.25">
      <c r="A3" s="285"/>
      <c r="B3" s="94" t="s">
        <v>100</v>
      </c>
      <c r="C3" s="95" t="s">
        <v>101</v>
      </c>
      <c r="D3" s="95" t="s">
        <v>102</v>
      </c>
      <c r="E3" s="95" t="s">
        <v>103</v>
      </c>
      <c r="F3" s="95" t="s">
        <v>104</v>
      </c>
      <c r="G3" s="96" t="s">
        <v>20</v>
      </c>
      <c r="H3" s="97" t="s">
        <v>100</v>
      </c>
      <c r="I3" s="95" t="s">
        <v>101</v>
      </c>
      <c r="J3" s="95" t="s">
        <v>102</v>
      </c>
      <c r="K3" s="95" t="s">
        <v>103</v>
      </c>
      <c r="L3" s="95" t="s">
        <v>104</v>
      </c>
      <c r="M3" s="98" t="s">
        <v>20</v>
      </c>
      <c r="N3" s="94" t="s">
        <v>100</v>
      </c>
      <c r="O3" s="95" t="s">
        <v>101</v>
      </c>
      <c r="P3" s="95" t="s">
        <v>102</v>
      </c>
      <c r="Q3" s="95" t="s">
        <v>103</v>
      </c>
      <c r="R3" s="95" t="s">
        <v>104</v>
      </c>
      <c r="S3" s="98" t="s">
        <v>20</v>
      </c>
      <c r="T3" s="94" t="s">
        <v>100</v>
      </c>
      <c r="U3" s="95" t="s">
        <v>101</v>
      </c>
      <c r="V3" s="95" t="s">
        <v>102</v>
      </c>
      <c r="W3" s="95" t="s">
        <v>103</v>
      </c>
      <c r="X3" s="95" t="s">
        <v>104</v>
      </c>
      <c r="Y3" s="98" t="s">
        <v>20</v>
      </c>
      <c r="Z3" s="94" t="s">
        <v>100</v>
      </c>
      <c r="AA3" s="95" t="s">
        <v>101</v>
      </c>
      <c r="AB3" s="95" t="s">
        <v>102</v>
      </c>
      <c r="AC3" s="95" t="s">
        <v>103</v>
      </c>
      <c r="AD3" s="95" t="s">
        <v>104</v>
      </c>
      <c r="AE3" s="98" t="s">
        <v>20</v>
      </c>
      <c r="AF3" s="94" t="s">
        <v>100</v>
      </c>
      <c r="AG3" s="95" t="s">
        <v>101</v>
      </c>
      <c r="AH3" s="95" t="s">
        <v>102</v>
      </c>
      <c r="AI3" s="95" t="s">
        <v>103</v>
      </c>
      <c r="AJ3" s="95" t="s">
        <v>104</v>
      </c>
      <c r="AK3" s="98" t="s">
        <v>20</v>
      </c>
      <c r="AL3" s="94" t="s">
        <v>100</v>
      </c>
      <c r="AM3" s="95" t="s">
        <v>101</v>
      </c>
      <c r="AN3" s="95" t="s">
        <v>102</v>
      </c>
      <c r="AO3" s="95" t="s">
        <v>103</v>
      </c>
      <c r="AP3" s="95" t="s">
        <v>104</v>
      </c>
      <c r="AQ3" s="98" t="s">
        <v>20</v>
      </c>
      <c r="AR3" s="94" t="s">
        <v>100</v>
      </c>
      <c r="AS3" s="95" t="s">
        <v>101</v>
      </c>
      <c r="AT3" s="95" t="s">
        <v>102</v>
      </c>
      <c r="AU3" s="95" t="s">
        <v>103</v>
      </c>
      <c r="AV3" s="95" t="s">
        <v>104</v>
      </c>
      <c r="AW3" s="98" t="s">
        <v>20</v>
      </c>
      <c r="AX3" s="94" t="s">
        <v>100</v>
      </c>
      <c r="AY3" s="95" t="s">
        <v>101</v>
      </c>
      <c r="AZ3" s="95" t="s">
        <v>102</v>
      </c>
      <c r="BA3" s="95" t="s">
        <v>103</v>
      </c>
      <c r="BB3" s="95" t="s">
        <v>104</v>
      </c>
      <c r="BC3" s="98" t="s">
        <v>20</v>
      </c>
      <c r="BD3" s="94" t="s">
        <v>100</v>
      </c>
      <c r="BE3" s="95" t="s">
        <v>101</v>
      </c>
      <c r="BF3" s="95" t="s">
        <v>102</v>
      </c>
      <c r="BG3" s="95" t="s">
        <v>103</v>
      </c>
      <c r="BH3" s="95" t="s">
        <v>104</v>
      </c>
      <c r="BI3" s="98" t="s">
        <v>20</v>
      </c>
      <c r="BJ3" s="94" t="s">
        <v>100</v>
      </c>
      <c r="BK3" s="95" t="s">
        <v>101</v>
      </c>
      <c r="BL3" s="95" t="s">
        <v>102</v>
      </c>
      <c r="BM3" s="95" t="s">
        <v>103</v>
      </c>
      <c r="BN3" s="95" t="s">
        <v>104</v>
      </c>
      <c r="BO3" s="98" t="s">
        <v>20</v>
      </c>
      <c r="BP3" s="94" t="s">
        <v>100</v>
      </c>
      <c r="BQ3" s="95" t="s">
        <v>101</v>
      </c>
      <c r="BR3" s="95" t="s">
        <v>102</v>
      </c>
      <c r="BS3" s="95" t="s">
        <v>103</v>
      </c>
      <c r="BT3" s="95" t="s">
        <v>104</v>
      </c>
      <c r="BU3" s="98" t="s">
        <v>20</v>
      </c>
      <c r="BV3" s="99" t="s">
        <v>100</v>
      </c>
      <c r="BW3" s="100" t="s">
        <v>101</v>
      </c>
      <c r="BX3" s="100" t="s">
        <v>102</v>
      </c>
      <c r="BY3" s="100" t="s">
        <v>103</v>
      </c>
      <c r="BZ3" s="100" t="s">
        <v>104</v>
      </c>
      <c r="CA3" s="101" t="s">
        <v>20</v>
      </c>
    </row>
    <row r="4" spans="1:79" ht="70.150000000000006" customHeight="1" x14ac:dyDescent="0.25">
      <c r="A4" s="102" t="s">
        <v>105</v>
      </c>
      <c r="B4" s="103">
        <v>69</v>
      </c>
      <c r="C4" s="104">
        <v>69</v>
      </c>
      <c r="D4" s="105"/>
      <c r="E4" s="104">
        <v>20</v>
      </c>
      <c r="F4" s="104">
        <v>4</v>
      </c>
      <c r="G4" s="106"/>
      <c r="H4" s="107">
        <v>88</v>
      </c>
      <c r="I4" s="104">
        <v>88</v>
      </c>
      <c r="J4" s="105"/>
      <c r="K4" s="104">
        <v>14</v>
      </c>
      <c r="L4" s="108">
        <v>5</v>
      </c>
      <c r="M4" s="109"/>
      <c r="N4" s="103">
        <v>105</v>
      </c>
      <c r="O4" s="104">
        <v>105</v>
      </c>
      <c r="P4" s="105"/>
      <c r="Q4" s="104">
        <v>19</v>
      </c>
      <c r="R4" s="104">
        <v>6</v>
      </c>
      <c r="S4" s="109"/>
      <c r="T4" s="103">
        <v>138</v>
      </c>
      <c r="U4" s="104">
        <v>138</v>
      </c>
      <c r="V4" s="105"/>
      <c r="W4" s="104">
        <v>12</v>
      </c>
      <c r="X4" s="104">
        <v>6</v>
      </c>
      <c r="Y4" s="109"/>
      <c r="Z4" s="110">
        <v>105</v>
      </c>
      <c r="AA4" s="104">
        <v>105</v>
      </c>
      <c r="AB4" s="105"/>
      <c r="AC4" s="104">
        <v>10</v>
      </c>
      <c r="AD4" s="104">
        <v>6</v>
      </c>
      <c r="AE4" s="109"/>
      <c r="AF4" s="103">
        <v>103</v>
      </c>
      <c r="AG4" s="104">
        <v>103</v>
      </c>
      <c r="AH4" s="105"/>
      <c r="AI4" s="104">
        <v>16</v>
      </c>
      <c r="AJ4" s="104">
        <v>6</v>
      </c>
      <c r="AK4" s="109"/>
      <c r="AL4" s="103">
        <v>116</v>
      </c>
      <c r="AM4" s="104">
        <v>116</v>
      </c>
      <c r="AN4" s="105"/>
      <c r="AO4" s="104">
        <v>17</v>
      </c>
      <c r="AP4" s="104">
        <v>6</v>
      </c>
      <c r="AQ4" s="109"/>
      <c r="AR4" s="103">
        <v>115</v>
      </c>
      <c r="AS4" s="104">
        <v>115</v>
      </c>
      <c r="AT4" s="105"/>
      <c r="AU4" s="104">
        <v>16</v>
      </c>
      <c r="AV4" s="104">
        <v>6</v>
      </c>
      <c r="AW4" s="109"/>
      <c r="AX4" s="103">
        <v>119</v>
      </c>
      <c r="AY4" s="104">
        <v>119</v>
      </c>
      <c r="AZ4" s="105"/>
      <c r="BA4" s="104">
        <v>26</v>
      </c>
      <c r="BB4" s="104">
        <v>7</v>
      </c>
      <c r="BC4" s="109"/>
      <c r="BD4" s="103">
        <v>123</v>
      </c>
      <c r="BE4" s="104">
        <v>123</v>
      </c>
      <c r="BF4" s="105"/>
      <c r="BG4" s="104">
        <v>26</v>
      </c>
      <c r="BH4" s="104">
        <v>7</v>
      </c>
      <c r="BI4" s="109"/>
      <c r="BJ4" s="103">
        <v>72</v>
      </c>
      <c r="BK4" s="104">
        <v>72</v>
      </c>
      <c r="BL4" s="105"/>
      <c r="BM4" s="104">
        <v>20</v>
      </c>
      <c r="BN4" s="104">
        <v>5</v>
      </c>
      <c r="BO4" s="109"/>
      <c r="BP4" s="103">
        <v>37</v>
      </c>
      <c r="BQ4" s="104">
        <v>37</v>
      </c>
      <c r="BR4" s="105"/>
      <c r="BS4" s="104">
        <v>15</v>
      </c>
      <c r="BT4" s="104">
        <v>2</v>
      </c>
      <c r="BU4" s="109"/>
      <c r="BV4" s="103">
        <f t="shared" ref="BV4:BW11" si="0">SUM(B4,H4,N4,T4,Z4,AF4,AL4,AR4,AX4,BD4,BJ4,BP4)</f>
        <v>1190</v>
      </c>
      <c r="BW4" s="104">
        <f t="shared" si="0"/>
        <v>1190</v>
      </c>
      <c r="BX4" s="111"/>
      <c r="BY4" s="104">
        <f>SUM(E4,K4,Q4,W4,AC4,AI4,AO4,AU4,BA4,BG4,BM4,BS4)</f>
        <v>211</v>
      </c>
      <c r="BZ4" s="104">
        <f>SUM(F4,L4,R4,X4,AD4,AJ4,AP4,AV4,BB4,BH4,BN4,BT4)</f>
        <v>66</v>
      </c>
      <c r="CA4" s="112"/>
    </row>
    <row r="5" spans="1:79" ht="70.150000000000006" customHeight="1" x14ac:dyDescent="0.25">
      <c r="A5" s="102" t="s">
        <v>106</v>
      </c>
      <c r="B5" s="103">
        <v>0</v>
      </c>
      <c r="C5" s="104">
        <v>0</v>
      </c>
      <c r="D5" s="105"/>
      <c r="E5" s="104">
        <v>0</v>
      </c>
      <c r="F5" s="104">
        <v>0</v>
      </c>
      <c r="G5" s="106"/>
      <c r="H5" s="107">
        <v>0</v>
      </c>
      <c r="I5" s="104">
        <v>0</v>
      </c>
      <c r="J5" s="105"/>
      <c r="K5" s="104">
        <v>0</v>
      </c>
      <c r="L5" s="108">
        <v>0</v>
      </c>
      <c r="M5" s="109"/>
      <c r="N5" s="103">
        <v>0</v>
      </c>
      <c r="O5" s="104">
        <v>0</v>
      </c>
      <c r="P5" s="105"/>
      <c r="Q5" s="104">
        <v>0</v>
      </c>
      <c r="R5" s="104">
        <v>0</v>
      </c>
      <c r="S5" s="109"/>
      <c r="T5" s="103">
        <v>0</v>
      </c>
      <c r="U5" s="104">
        <v>0</v>
      </c>
      <c r="V5" s="105"/>
      <c r="W5" s="104">
        <v>0</v>
      </c>
      <c r="X5" s="104">
        <v>0</v>
      </c>
      <c r="Y5" s="109"/>
      <c r="Z5" s="110">
        <v>0</v>
      </c>
      <c r="AA5" s="104">
        <v>0</v>
      </c>
      <c r="AB5" s="105"/>
      <c r="AC5" s="104">
        <v>0</v>
      </c>
      <c r="AD5" s="104">
        <v>0</v>
      </c>
      <c r="AE5" s="109"/>
      <c r="AF5" s="103">
        <v>0</v>
      </c>
      <c r="AG5" s="104">
        <v>0</v>
      </c>
      <c r="AH5" s="105"/>
      <c r="AI5" s="104">
        <v>0</v>
      </c>
      <c r="AJ5" s="104">
        <v>0</v>
      </c>
      <c r="AK5" s="109"/>
      <c r="AL5" s="103">
        <v>0</v>
      </c>
      <c r="AM5" s="104">
        <v>0</v>
      </c>
      <c r="AN5" s="105"/>
      <c r="AO5" s="104">
        <v>0</v>
      </c>
      <c r="AP5" s="104">
        <v>0</v>
      </c>
      <c r="AQ5" s="109"/>
      <c r="AR5" s="103">
        <v>0</v>
      </c>
      <c r="AS5" s="104">
        <v>0</v>
      </c>
      <c r="AT5" s="105"/>
      <c r="AU5" s="104">
        <v>0</v>
      </c>
      <c r="AV5" s="104">
        <v>0</v>
      </c>
      <c r="AW5" s="109"/>
      <c r="AX5" s="103">
        <v>0</v>
      </c>
      <c r="AY5" s="104">
        <v>0</v>
      </c>
      <c r="AZ5" s="105"/>
      <c r="BA5" s="104">
        <v>0</v>
      </c>
      <c r="BB5" s="104">
        <v>0</v>
      </c>
      <c r="BC5" s="109"/>
      <c r="BD5" s="103">
        <v>0</v>
      </c>
      <c r="BE5" s="104">
        <v>0</v>
      </c>
      <c r="BF5" s="105"/>
      <c r="BG5" s="104">
        <v>0</v>
      </c>
      <c r="BH5" s="104">
        <v>0</v>
      </c>
      <c r="BI5" s="109"/>
      <c r="BJ5" s="103">
        <v>0</v>
      </c>
      <c r="BK5" s="104">
        <v>0</v>
      </c>
      <c r="BL5" s="105"/>
      <c r="BM5" s="104">
        <v>0</v>
      </c>
      <c r="BN5" s="104">
        <v>0</v>
      </c>
      <c r="BO5" s="109"/>
      <c r="BP5" s="103">
        <v>0</v>
      </c>
      <c r="BQ5" s="104">
        <v>0</v>
      </c>
      <c r="BR5" s="105"/>
      <c r="BS5" s="104">
        <v>0</v>
      </c>
      <c r="BT5" s="104">
        <v>0</v>
      </c>
      <c r="BU5" s="109"/>
      <c r="BV5" s="103">
        <f t="shared" si="0"/>
        <v>0</v>
      </c>
      <c r="BW5" s="104">
        <f t="shared" si="0"/>
        <v>0</v>
      </c>
      <c r="BX5" s="111"/>
      <c r="BY5" s="104">
        <f t="shared" ref="BY5:CA19" si="1">SUM(E5,K5,Q5,W5,AC5,AI5,AO5,AU5,BA5,BG5,BM5,BS5)</f>
        <v>0</v>
      </c>
      <c r="BZ5" s="104">
        <f t="shared" si="1"/>
        <v>0</v>
      </c>
      <c r="CA5" s="112"/>
    </row>
    <row r="6" spans="1:79" ht="70.150000000000006" customHeight="1" x14ac:dyDescent="0.25">
      <c r="A6" s="102" t="s">
        <v>107</v>
      </c>
      <c r="B6" s="103">
        <v>0</v>
      </c>
      <c r="C6" s="104">
        <v>0</v>
      </c>
      <c r="D6" s="105"/>
      <c r="E6" s="104">
        <v>0</v>
      </c>
      <c r="F6" s="104">
        <v>0</v>
      </c>
      <c r="G6" s="106"/>
      <c r="H6" s="107">
        <v>0</v>
      </c>
      <c r="I6" s="104">
        <v>0</v>
      </c>
      <c r="J6" s="105"/>
      <c r="K6" s="104">
        <v>0</v>
      </c>
      <c r="L6" s="108">
        <v>0</v>
      </c>
      <c r="M6" s="109"/>
      <c r="N6" s="103">
        <v>0</v>
      </c>
      <c r="O6" s="104">
        <v>0</v>
      </c>
      <c r="P6" s="105"/>
      <c r="Q6" s="104">
        <v>0</v>
      </c>
      <c r="R6" s="104">
        <v>0</v>
      </c>
      <c r="S6" s="109"/>
      <c r="T6" s="103">
        <v>0</v>
      </c>
      <c r="U6" s="104">
        <v>0</v>
      </c>
      <c r="V6" s="105"/>
      <c r="W6" s="104">
        <v>0</v>
      </c>
      <c r="X6" s="104">
        <v>0</v>
      </c>
      <c r="Y6" s="109"/>
      <c r="Z6" s="110">
        <v>0</v>
      </c>
      <c r="AA6" s="104">
        <v>0</v>
      </c>
      <c r="AB6" s="105"/>
      <c r="AC6" s="104">
        <v>0</v>
      </c>
      <c r="AD6" s="104">
        <v>0</v>
      </c>
      <c r="AE6" s="109"/>
      <c r="AF6" s="103">
        <v>0</v>
      </c>
      <c r="AG6" s="104">
        <v>0</v>
      </c>
      <c r="AH6" s="105"/>
      <c r="AI6" s="104">
        <v>0</v>
      </c>
      <c r="AJ6" s="104">
        <v>0</v>
      </c>
      <c r="AK6" s="109"/>
      <c r="AL6" s="103">
        <v>0</v>
      </c>
      <c r="AM6" s="104">
        <v>0</v>
      </c>
      <c r="AN6" s="105"/>
      <c r="AO6" s="104">
        <v>0</v>
      </c>
      <c r="AP6" s="104">
        <v>0</v>
      </c>
      <c r="AQ6" s="109"/>
      <c r="AR6" s="103">
        <v>0</v>
      </c>
      <c r="AS6" s="104">
        <v>0</v>
      </c>
      <c r="AT6" s="105"/>
      <c r="AU6" s="104">
        <v>0</v>
      </c>
      <c r="AV6" s="104">
        <v>0</v>
      </c>
      <c r="AW6" s="109"/>
      <c r="AX6" s="103">
        <v>0</v>
      </c>
      <c r="AY6" s="104">
        <v>0</v>
      </c>
      <c r="AZ6" s="105"/>
      <c r="BA6" s="104">
        <v>0</v>
      </c>
      <c r="BB6" s="104">
        <v>0</v>
      </c>
      <c r="BC6" s="109"/>
      <c r="BD6" s="103">
        <v>0</v>
      </c>
      <c r="BE6" s="104">
        <v>0</v>
      </c>
      <c r="BF6" s="105"/>
      <c r="BG6" s="104">
        <v>0</v>
      </c>
      <c r="BH6" s="104">
        <v>0</v>
      </c>
      <c r="BI6" s="109"/>
      <c r="BJ6" s="103">
        <v>0</v>
      </c>
      <c r="BK6" s="104">
        <v>0</v>
      </c>
      <c r="BL6" s="105"/>
      <c r="BM6" s="104">
        <v>0</v>
      </c>
      <c r="BN6" s="104">
        <v>0</v>
      </c>
      <c r="BO6" s="109"/>
      <c r="BP6" s="103">
        <v>0</v>
      </c>
      <c r="BQ6" s="104">
        <v>0</v>
      </c>
      <c r="BR6" s="105"/>
      <c r="BS6" s="104">
        <v>0</v>
      </c>
      <c r="BT6" s="104">
        <v>0</v>
      </c>
      <c r="BU6" s="109"/>
      <c r="BV6" s="103">
        <f t="shared" si="0"/>
        <v>0</v>
      </c>
      <c r="BW6" s="104">
        <f t="shared" si="0"/>
        <v>0</v>
      </c>
      <c r="BX6" s="111"/>
      <c r="BY6" s="104">
        <f t="shared" si="1"/>
        <v>0</v>
      </c>
      <c r="BZ6" s="104">
        <f t="shared" si="1"/>
        <v>0</v>
      </c>
      <c r="CA6" s="112"/>
    </row>
    <row r="7" spans="1:79" ht="70.150000000000006" customHeight="1" x14ac:dyDescent="0.25">
      <c r="A7" s="102" t="s">
        <v>108</v>
      </c>
      <c r="B7" s="103">
        <v>0</v>
      </c>
      <c r="C7" s="104">
        <v>0</v>
      </c>
      <c r="D7" s="105"/>
      <c r="E7" s="104">
        <v>0</v>
      </c>
      <c r="F7" s="104">
        <v>0</v>
      </c>
      <c r="G7" s="106"/>
      <c r="H7" s="107">
        <v>16</v>
      </c>
      <c r="I7" s="104">
        <v>16</v>
      </c>
      <c r="J7" s="105"/>
      <c r="K7" s="104">
        <v>0</v>
      </c>
      <c r="L7" s="108">
        <v>1</v>
      </c>
      <c r="M7" s="109"/>
      <c r="N7" s="103">
        <v>20</v>
      </c>
      <c r="O7" s="104">
        <v>18</v>
      </c>
      <c r="P7" s="105"/>
      <c r="Q7" s="104">
        <v>0</v>
      </c>
      <c r="R7" s="104">
        <v>1</v>
      </c>
      <c r="S7" s="109"/>
      <c r="T7" s="103">
        <v>20</v>
      </c>
      <c r="U7" s="104">
        <v>17</v>
      </c>
      <c r="V7" s="105"/>
      <c r="W7" s="104">
        <v>0</v>
      </c>
      <c r="X7" s="104">
        <v>1</v>
      </c>
      <c r="Y7" s="109"/>
      <c r="Z7" s="110">
        <v>20</v>
      </c>
      <c r="AA7" s="104">
        <v>17</v>
      </c>
      <c r="AB7" s="105"/>
      <c r="AC7" s="104">
        <v>0</v>
      </c>
      <c r="AD7" s="104">
        <v>1</v>
      </c>
      <c r="AE7" s="109"/>
      <c r="AF7" s="103">
        <v>20</v>
      </c>
      <c r="AG7" s="104">
        <v>19</v>
      </c>
      <c r="AH7" s="105"/>
      <c r="AI7" s="104">
        <v>0</v>
      </c>
      <c r="AJ7" s="104">
        <v>1</v>
      </c>
      <c r="AK7" s="109"/>
      <c r="AL7" s="103">
        <v>20</v>
      </c>
      <c r="AM7" s="104">
        <v>17</v>
      </c>
      <c r="AN7" s="105"/>
      <c r="AO7" s="104">
        <v>0</v>
      </c>
      <c r="AP7" s="104">
        <v>1</v>
      </c>
      <c r="AQ7" s="109"/>
      <c r="AR7" s="103">
        <v>20</v>
      </c>
      <c r="AS7" s="104">
        <v>19</v>
      </c>
      <c r="AT7" s="105"/>
      <c r="AU7" s="104">
        <v>0</v>
      </c>
      <c r="AV7" s="104">
        <v>1</v>
      </c>
      <c r="AW7" s="109"/>
      <c r="AX7" s="103">
        <v>20</v>
      </c>
      <c r="AY7" s="104">
        <v>17</v>
      </c>
      <c r="AZ7" s="105"/>
      <c r="BA7" s="104">
        <v>0</v>
      </c>
      <c r="BB7" s="104">
        <v>1</v>
      </c>
      <c r="BC7" s="109"/>
      <c r="BD7" s="103">
        <v>20</v>
      </c>
      <c r="BE7" s="104">
        <v>15</v>
      </c>
      <c r="BF7" s="105"/>
      <c r="BG7" s="104">
        <v>0</v>
      </c>
      <c r="BH7" s="104">
        <v>1</v>
      </c>
      <c r="BI7" s="109"/>
      <c r="BJ7" s="103">
        <v>20</v>
      </c>
      <c r="BK7" s="104">
        <v>18</v>
      </c>
      <c r="BL7" s="105"/>
      <c r="BM7" s="104">
        <v>0</v>
      </c>
      <c r="BN7" s="104">
        <v>1</v>
      </c>
      <c r="BO7" s="109"/>
      <c r="BP7" s="103">
        <v>0</v>
      </c>
      <c r="BQ7" s="104">
        <v>0</v>
      </c>
      <c r="BR7" s="105"/>
      <c r="BS7" s="104">
        <v>0</v>
      </c>
      <c r="BT7" s="104">
        <v>0</v>
      </c>
      <c r="BU7" s="109"/>
      <c r="BV7" s="103">
        <f t="shared" si="0"/>
        <v>196</v>
      </c>
      <c r="BW7" s="104">
        <f t="shared" si="0"/>
        <v>173</v>
      </c>
      <c r="BX7" s="111"/>
      <c r="BY7" s="104">
        <f t="shared" si="1"/>
        <v>0</v>
      </c>
      <c r="BZ7" s="104">
        <f t="shared" si="1"/>
        <v>10</v>
      </c>
      <c r="CA7" s="112"/>
    </row>
    <row r="8" spans="1:79" ht="70.150000000000006" customHeight="1" x14ac:dyDescent="0.25">
      <c r="A8" s="102" t="s">
        <v>109</v>
      </c>
      <c r="B8" s="103">
        <v>51</v>
      </c>
      <c r="C8" s="104">
        <v>51</v>
      </c>
      <c r="D8" s="105"/>
      <c r="E8" s="104">
        <v>9</v>
      </c>
      <c r="F8" s="104">
        <v>5</v>
      </c>
      <c r="G8" s="106"/>
      <c r="H8" s="107">
        <v>37</v>
      </c>
      <c r="I8" s="104">
        <v>37</v>
      </c>
      <c r="J8" s="105"/>
      <c r="K8" s="104">
        <v>10</v>
      </c>
      <c r="L8" s="108">
        <v>5</v>
      </c>
      <c r="M8" s="109"/>
      <c r="N8" s="103">
        <v>54</v>
      </c>
      <c r="O8" s="104">
        <v>54</v>
      </c>
      <c r="P8" s="105"/>
      <c r="Q8" s="104">
        <v>10</v>
      </c>
      <c r="R8" s="104">
        <v>6</v>
      </c>
      <c r="S8" s="109"/>
      <c r="T8" s="103">
        <v>49</v>
      </c>
      <c r="U8" s="104">
        <v>49</v>
      </c>
      <c r="V8" s="105"/>
      <c r="W8" s="104">
        <v>12</v>
      </c>
      <c r="X8" s="104">
        <v>6</v>
      </c>
      <c r="Y8" s="109"/>
      <c r="Z8" s="110">
        <v>47</v>
      </c>
      <c r="AA8" s="104">
        <v>47</v>
      </c>
      <c r="AB8" s="105"/>
      <c r="AC8" s="104">
        <v>7</v>
      </c>
      <c r="AD8" s="104">
        <v>4</v>
      </c>
      <c r="AE8" s="109"/>
      <c r="AF8" s="103">
        <v>90</v>
      </c>
      <c r="AG8" s="104">
        <v>90</v>
      </c>
      <c r="AH8" s="105"/>
      <c r="AI8" s="104">
        <v>12</v>
      </c>
      <c r="AJ8" s="104">
        <v>8</v>
      </c>
      <c r="AK8" s="109"/>
      <c r="AL8" s="103">
        <v>54</v>
      </c>
      <c r="AM8" s="104">
        <v>54</v>
      </c>
      <c r="AN8" s="105"/>
      <c r="AO8" s="104">
        <v>11</v>
      </c>
      <c r="AP8" s="104">
        <v>6</v>
      </c>
      <c r="AQ8" s="109"/>
      <c r="AR8" s="103">
        <v>33</v>
      </c>
      <c r="AS8" s="104">
        <v>33</v>
      </c>
      <c r="AT8" s="105"/>
      <c r="AU8" s="104">
        <v>10</v>
      </c>
      <c r="AV8" s="104">
        <v>4</v>
      </c>
      <c r="AW8" s="109"/>
      <c r="AX8" s="103">
        <v>42</v>
      </c>
      <c r="AY8" s="104">
        <v>42</v>
      </c>
      <c r="AZ8" s="105"/>
      <c r="BA8" s="104">
        <v>12</v>
      </c>
      <c r="BB8" s="104">
        <v>6</v>
      </c>
      <c r="BC8" s="109"/>
      <c r="BD8" s="103">
        <v>49</v>
      </c>
      <c r="BE8" s="104">
        <v>49</v>
      </c>
      <c r="BF8" s="105"/>
      <c r="BG8" s="104">
        <v>12</v>
      </c>
      <c r="BH8" s="104">
        <v>5</v>
      </c>
      <c r="BI8" s="109"/>
      <c r="BJ8" s="103">
        <v>26</v>
      </c>
      <c r="BK8" s="104">
        <v>26</v>
      </c>
      <c r="BL8" s="105"/>
      <c r="BM8" s="104">
        <v>11</v>
      </c>
      <c r="BN8" s="104">
        <v>4</v>
      </c>
      <c r="BO8" s="109"/>
      <c r="BP8" s="103">
        <v>7</v>
      </c>
      <c r="BQ8" s="104">
        <v>7</v>
      </c>
      <c r="BR8" s="105"/>
      <c r="BS8" s="104">
        <v>4</v>
      </c>
      <c r="BT8" s="104">
        <v>1</v>
      </c>
      <c r="BU8" s="109"/>
      <c r="BV8" s="103">
        <f t="shared" si="0"/>
        <v>539</v>
      </c>
      <c r="BW8" s="104">
        <f t="shared" si="0"/>
        <v>539</v>
      </c>
      <c r="BX8" s="111"/>
      <c r="BY8" s="104">
        <f t="shared" si="1"/>
        <v>120</v>
      </c>
      <c r="BZ8" s="104">
        <f t="shared" si="1"/>
        <v>60</v>
      </c>
      <c r="CA8" s="112"/>
    </row>
    <row r="9" spans="1:79" ht="70.150000000000006" customHeight="1" x14ac:dyDescent="0.25">
      <c r="A9" s="102" t="s">
        <v>110</v>
      </c>
      <c r="B9" s="103">
        <v>0</v>
      </c>
      <c r="C9" s="104">
        <v>0</v>
      </c>
      <c r="D9" s="105"/>
      <c r="E9" s="104">
        <v>0</v>
      </c>
      <c r="F9" s="104">
        <v>0</v>
      </c>
      <c r="G9" s="106"/>
      <c r="H9" s="107">
        <v>0</v>
      </c>
      <c r="I9" s="104">
        <v>0</v>
      </c>
      <c r="J9" s="105"/>
      <c r="K9" s="104">
        <v>0</v>
      </c>
      <c r="L9" s="108">
        <v>0</v>
      </c>
      <c r="M9" s="109"/>
      <c r="N9" s="103">
        <v>0</v>
      </c>
      <c r="O9" s="104">
        <v>0</v>
      </c>
      <c r="P9" s="105"/>
      <c r="Q9" s="104">
        <v>0</v>
      </c>
      <c r="R9" s="104">
        <v>0</v>
      </c>
      <c r="S9" s="109"/>
      <c r="T9" s="103">
        <v>0</v>
      </c>
      <c r="U9" s="104">
        <v>0</v>
      </c>
      <c r="V9" s="105"/>
      <c r="W9" s="104">
        <v>0</v>
      </c>
      <c r="X9" s="104">
        <v>0</v>
      </c>
      <c r="Y9" s="109"/>
      <c r="Z9" s="110">
        <v>0</v>
      </c>
      <c r="AA9" s="104">
        <v>0</v>
      </c>
      <c r="AB9" s="105"/>
      <c r="AC9" s="104">
        <v>0</v>
      </c>
      <c r="AD9" s="104">
        <v>0</v>
      </c>
      <c r="AE9" s="109"/>
      <c r="AF9" s="103">
        <v>0</v>
      </c>
      <c r="AG9" s="104">
        <v>0</v>
      </c>
      <c r="AH9" s="105"/>
      <c r="AI9" s="104">
        <v>0</v>
      </c>
      <c r="AJ9" s="104">
        <v>0</v>
      </c>
      <c r="AK9" s="109"/>
      <c r="AL9" s="103">
        <v>0</v>
      </c>
      <c r="AM9" s="104">
        <v>0</v>
      </c>
      <c r="AN9" s="105"/>
      <c r="AO9" s="104">
        <v>0</v>
      </c>
      <c r="AP9" s="104">
        <v>0</v>
      </c>
      <c r="AQ9" s="109"/>
      <c r="AR9" s="103">
        <v>0</v>
      </c>
      <c r="AS9" s="104">
        <v>0</v>
      </c>
      <c r="AT9" s="105"/>
      <c r="AU9" s="104">
        <v>0</v>
      </c>
      <c r="AV9" s="104">
        <v>0</v>
      </c>
      <c r="AW9" s="109"/>
      <c r="AX9" s="103">
        <v>0</v>
      </c>
      <c r="AY9" s="104">
        <v>0</v>
      </c>
      <c r="AZ9" s="105"/>
      <c r="BA9" s="104">
        <v>0</v>
      </c>
      <c r="BB9" s="104">
        <v>0</v>
      </c>
      <c r="BC9" s="109"/>
      <c r="BD9" s="103">
        <v>0</v>
      </c>
      <c r="BE9" s="104">
        <v>0</v>
      </c>
      <c r="BF9" s="105"/>
      <c r="BG9" s="104">
        <v>0</v>
      </c>
      <c r="BH9" s="104">
        <v>0</v>
      </c>
      <c r="BI9" s="109"/>
      <c r="BJ9" s="103">
        <v>0</v>
      </c>
      <c r="BK9" s="104">
        <v>0</v>
      </c>
      <c r="BL9" s="105"/>
      <c r="BM9" s="104">
        <v>0</v>
      </c>
      <c r="BN9" s="104">
        <v>0</v>
      </c>
      <c r="BO9" s="109"/>
      <c r="BP9" s="103">
        <v>0</v>
      </c>
      <c r="BQ9" s="104">
        <v>0</v>
      </c>
      <c r="BR9" s="105"/>
      <c r="BS9" s="104">
        <v>0</v>
      </c>
      <c r="BT9" s="104">
        <v>0</v>
      </c>
      <c r="BU9" s="109"/>
      <c r="BV9" s="103">
        <f t="shared" si="0"/>
        <v>0</v>
      </c>
      <c r="BW9" s="104">
        <f t="shared" si="0"/>
        <v>0</v>
      </c>
      <c r="BX9" s="111"/>
      <c r="BY9" s="104">
        <f t="shared" si="1"/>
        <v>0</v>
      </c>
      <c r="BZ9" s="104">
        <f t="shared" si="1"/>
        <v>0</v>
      </c>
      <c r="CA9" s="112"/>
    </row>
    <row r="10" spans="1:79" ht="70.150000000000006" customHeight="1" x14ac:dyDescent="0.25">
      <c r="A10" s="102" t="s">
        <v>111</v>
      </c>
      <c r="B10" s="103">
        <v>0</v>
      </c>
      <c r="C10" s="104">
        <v>0</v>
      </c>
      <c r="D10" s="105"/>
      <c r="E10" s="104">
        <v>0</v>
      </c>
      <c r="F10" s="104">
        <v>0</v>
      </c>
      <c r="G10" s="106"/>
      <c r="H10" s="107">
        <v>24</v>
      </c>
      <c r="I10" s="104">
        <v>24</v>
      </c>
      <c r="J10" s="105"/>
      <c r="K10" s="104">
        <v>0</v>
      </c>
      <c r="L10" s="108">
        <v>1</v>
      </c>
      <c r="M10" s="109"/>
      <c r="N10" s="103">
        <v>24</v>
      </c>
      <c r="O10" s="104">
        <v>23</v>
      </c>
      <c r="P10" s="105"/>
      <c r="Q10" s="104">
        <v>0</v>
      </c>
      <c r="R10" s="104">
        <v>1</v>
      </c>
      <c r="S10" s="109"/>
      <c r="T10" s="103">
        <v>0</v>
      </c>
      <c r="U10" s="104">
        <v>0</v>
      </c>
      <c r="V10" s="105"/>
      <c r="W10" s="104">
        <v>0</v>
      </c>
      <c r="X10" s="104">
        <v>0</v>
      </c>
      <c r="Y10" s="109"/>
      <c r="Z10" s="110">
        <v>30</v>
      </c>
      <c r="AA10" s="104">
        <v>22</v>
      </c>
      <c r="AB10" s="105"/>
      <c r="AC10" s="104">
        <v>0</v>
      </c>
      <c r="AD10" s="104">
        <v>1</v>
      </c>
      <c r="AE10" s="109"/>
      <c r="AF10" s="103">
        <v>0</v>
      </c>
      <c r="AG10" s="104">
        <v>0</v>
      </c>
      <c r="AH10" s="105"/>
      <c r="AI10" s="104">
        <v>0</v>
      </c>
      <c r="AJ10" s="104">
        <v>0</v>
      </c>
      <c r="AK10" s="109"/>
      <c r="AL10" s="103">
        <v>30</v>
      </c>
      <c r="AM10" s="104">
        <v>20</v>
      </c>
      <c r="AN10" s="105"/>
      <c r="AO10" s="104">
        <v>0</v>
      </c>
      <c r="AP10" s="104">
        <v>1</v>
      </c>
      <c r="AQ10" s="109"/>
      <c r="AR10" s="103">
        <v>30</v>
      </c>
      <c r="AS10" s="104">
        <v>22</v>
      </c>
      <c r="AT10" s="105"/>
      <c r="AU10" s="104">
        <v>0</v>
      </c>
      <c r="AV10" s="104">
        <v>1</v>
      </c>
      <c r="AW10" s="109"/>
      <c r="AX10" s="103">
        <v>30</v>
      </c>
      <c r="AY10" s="104">
        <v>25</v>
      </c>
      <c r="AZ10" s="105"/>
      <c r="BA10" s="104">
        <v>0</v>
      </c>
      <c r="BB10" s="104">
        <v>1</v>
      </c>
      <c r="BC10" s="109"/>
      <c r="BD10" s="103">
        <v>60</v>
      </c>
      <c r="BE10" s="104">
        <v>54</v>
      </c>
      <c r="BF10" s="105"/>
      <c r="BG10" s="104">
        <v>0</v>
      </c>
      <c r="BH10" s="104">
        <v>2</v>
      </c>
      <c r="BI10" s="109"/>
      <c r="BJ10" s="103">
        <v>60</v>
      </c>
      <c r="BK10" s="104">
        <v>52</v>
      </c>
      <c r="BL10" s="105"/>
      <c r="BM10" s="104">
        <v>0</v>
      </c>
      <c r="BN10" s="104">
        <v>2</v>
      </c>
      <c r="BO10" s="109"/>
      <c r="BP10" s="103">
        <v>50</v>
      </c>
      <c r="BQ10" s="104">
        <v>42</v>
      </c>
      <c r="BR10" s="105"/>
      <c r="BS10" s="104">
        <v>0</v>
      </c>
      <c r="BT10" s="104">
        <v>2</v>
      </c>
      <c r="BU10" s="109"/>
      <c r="BV10" s="103">
        <f t="shared" si="0"/>
        <v>338</v>
      </c>
      <c r="BW10" s="104">
        <f t="shared" si="0"/>
        <v>284</v>
      </c>
      <c r="BX10" s="111"/>
      <c r="BY10" s="104">
        <f t="shared" si="1"/>
        <v>0</v>
      </c>
      <c r="BZ10" s="104">
        <f t="shared" si="1"/>
        <v>12</v>
      </c>
      <c r="CA10" s="112"/>
    </row>
    <row r="11" spans="1:79" ht="70.150000000000006" customHeight="1" x14ac:dyDescent="0.25">
      <c r="A11" s="102" t="s">
        <v>112</v>
      </c>
      <c r="B11" s="103">
        <v>0</v>
      </c>
      <c r="C11" s="104">
        <v>0</v>
      </c>
      <c r="D11" s="105"/>
      <c r="E11" s="104">
        <v>0</v>
      </c>
      <c r="F11" s="104">
        <v>0</v>
      </c>
      <c r="G11" s="106"/>
      <c r="H11" s="107">
        <v>5</v>
      </c>
      <c r="I11" s="104">
        <v>5</v>
      </c>
      <c r="J11" s="105"/>
      <c r="K11" s="104">
        <v>0</v>
      </c>
      <c r="L11" s="108">
        <v>1</v>
      </c>
      <c r="M11" s="109"/>
      <c r="N11" s="103">
        <v>18</v>
      </c>
      <c r="O11" s="104">
        <v>18</v>
      </c>
      <c r="P11" s="105"/>
      <c r="Q11" s="104">
        <v>0</v>
      </c>
      <c r="R11" s="104">
        <v>2</v>
      </c>
      <c r="S11" s="109"/>
      <c r="T11" s="103">
        <v>22</v>
      </c>
      <c r="U11" s="104">
        <v>22</v>
      </c>
      <c r="V11" s="105"/>
      <c r="W11" s="104">
        <v>1</v>
      </c>
      <c r="X11" s="104">
        <v>2</v>
      </c>
      <c r="Y11" s="109"/>
      <c r="Z11" s="110">
        <v>7</v>
      </c>
      <c r="AA11" s="104">
        <v>7</v>
      </c>
      <c r="AB11" s="105"/>
      <c r="AC11" s="104">
        <v>0</v>
      </c>
      <c r="AD11" s="104">
        <v>1</v>
      </c>
      <c r="AE11" s="109"/>
      <c r="AF11" s="103">
        <v>7</v>
      </c>
      <c r="AG11" s="104">
        <v>7</v>
      </c>
      <c r="AH11" s="105"/>
      <c r="AI11" s="104">
        <v>1</v>
      </c>
      <c r="AJ11" s="104">
        <v>2</v>
      </c>
      <c r="AK11" s="109"/>
      <c r="AL11" s="103">
        <v>13</v>
      </c>
      <c r="AM11" s="104">
        <v>13</v>
      </c>
      <c r="AN11" s="105"/>
      <c r="AO11" s="104">
        <v>1</v>
      </c>
      <c r="AP11" s="104">
        <v>2</v>
      </c>
      <c r="AQ11" s="109"/>
      <c r="AR11" s="103">
        <v>9</v>
      </c>
      <c r="AS11" s="104">
        <v>9</v>
      </c>
      <c r="AT11" s="105"/>
      <c r="AU11" s="104">
        <v>0</v>
      </c>
      <c r="AV11" s="104">
        <v>1</v>
      </c>
      <c r="AW11" s="109"/>
      <c r="AX11" s="103">
        <v>9</v>
      </c>
      <c r="AY11" s="104">
        <v>9</v>
      </c>
      <c r="AZ11" s="105"/>
      <c r="BA11" s="104">
        <v>0</v>
      </c>
      <c r="BB11" s="104">
        <v>1</v>
      </c>
      <c r="BC11" s="109"/>
      <c r="BD11" s="103">
        <v>3</v>
      </c>
      <c r="BE11" s="104">
        <v>3</v>
      </c>
      <c r="BF11" s="105"/>
      <c r="BG11" s="104">
        <v>0</v>
      </c>
      <c r="BH11" s="104">
        <v>1</v>
      </c>
      <c r="BI11" s="109"/>
      <c r="BJ11" s="103">
        <v>17</v>
      </c>
      <c r="BK11" s="104">
        <v>17</v>
      </c>
      <c r="BL11" s="105"/>
      <c r="BM11" s="104">
        <v>1</v>
      </c>
      <c r="BN11" s="104">
        <v>1</v>
      </c>
      <c r="BO11" s="109"/>
      <c r="BP11" s="103">
        <v>16</v>
      </c>
      <c r="BQ11" s="104">
        <v>16</v>
      </c>
      <c r="BR11" s="105"/>
      <c r="BS11" s="104">
        <v>0</v>
      </c>
      <c r="BT11" s="104">
        <v>1</v>
      </c>
      <c r="BU11" s="109"/>
      <c r="BV11" s="103">
        <f t="shared" si="0"/>
        <v>126</v>
      </c>
      <c r="BW11" s="104">
        <f t="shared" si="0"/>
        <v>126</v>
      </c>
      <c r="BX11" s="111"/>
      <c r="BY11" s="104">
        <f t="shared" si="1"/>
        <v>4</v>
      </c>
      <c r="BZ11" s="104">
        <f t="shared" si="1"/>
        <v>15</v>
      </c>
      <c r="CA11" s="112"/>
    </row>
    <row r="12" spans="1:79" ht="70.150000000000006" customHeight="1" x14ac:dyDescent="0.25">
      <c r="A12" s="102" t="s">
        <v>113</v>
      </c>
      <c r="B12" s="113"/>
      <c r="C12" s="105"/>
      <c r="D12" s="104">
        <v>0</v>
      </c>
      <c r="E12" s="104">
        <v>0</v>
      </c>
      <c r="F12" s="104">
        <v>0</v>
      </c>
      <c r="G12" s="108">
        <v>0</v>
      </c>
      <c r="H12" s="114"/>
      <c r="I12" s="105"/>
      <c r="J12" s="104">
        <v>133</v>
      </c>
      <c r="K12" s="104">
        <v>3</v>
      </c>
      <c r="L12" s="104">
        <v>3</v>
      </c>
      <c r="M12" s="115">
        <v>3</v>
      </c>
      <c r="N12" s="113"/>
      <c r="O12" s="105"/>
      <c r="P12" s="104">
        <v>370</v>
      </c>
      <c r="Q12" s="104">
        <v>2</v>
      </c>
      <c r="R12" s="104">
        <v>3</v>
      </c>
      <c r="S12" s="115">
        <v>2</v>
      </c>
      <c r="T12" s="113"/>
      <c r="U12" s="105"/>
      <c r="V12" s="104">
        <v>385</v>
      </c>
      <c r="W12" s="104">
        <v>5</v>
      </c>
      <c r="X12" s="104">
        <v>6</v>
      </c>
      <c r="Y12" s="115">
        <v>5</v>
      </c>
      <c r="Z12" s="113"/>
      <c r="AA12" s="105"/>
      <c r="AB12" s="48">
        <v>802</v>
      </c>
      <c r="AC12" s="104">
        <v>9</v>
      </c>
      <c r="AD12" s="104">
        <v>9</v>
      </c>
      <c r="AE12" s="115">
        <v>8</v>
      </c>
      <c r="AF12" s="113"/>
      <c r="AG12" s="105"/>
      <c r="AH12" s="104">
        <v>396</v>
      </c>
      <c r="AI12" s="104">
        <v>4</v>
      </c>
      <c r="AJ12" s="104">
        <v>6</v>
      </c>
      <c r="AK12" s="115">
        <v>3</v>
      </c>
      <c r="AL12" s="113"/>
      <c r="AM12" s="105"/>
      <c r="AN12" s="104">
        <v>353</v>
      </c>
      <c r="AO12" s="104">
        <v>4</v>
      </c>
      <c r="AP12" s="104">
        <v>4</v>
      </c>
      <c r="AQ12" s="115">
        <v>4</v>
      </c>
      <c r="AR12" s="113"/>
      <c r="AS12" s="105"/>
      <c r="AT12" s="104">
        <v>1042</v>
      </c>
      <c r="AU12" s="104">
        <v>10</v>
      </c>
      <c r="AV12" s="104">
        <v>13</v>
      </c>
      <c r="AW12" s="115">
        <v>8</v>
      </c>
      <c r="AX12" s="113"/>
      <c r="AY12" s="105"/>
      <c r="AZ12" s="104">
        <v>838</v>
      </c>
      <c r="BA12" s="104">
        <v>9</v>
      </c>
      <c r="BB12" s="104">
        <v>11</v>
      </c>
      <c r="BC12" s="115">
        <v>7</v>
      </c>
      <c r="BD12" s="113"/>
      <c r="BE12" s="105"/>
      <c r="BF12" s="104">
        <v>721</v>
      </c>
      <c r="BG12" s="104">
        <v>11</v>
      </c>
      <c r="BH12" s="104">
        <v>12</v>
      </c>
      <c r="BI12" s="115">
        <v>9</v>
      </c>
      <c r="BJ12" s="113"/>
      <c r="BK12" s="105"/>
      <c r="BL12" s="104">
        <v>454</v>
      </c>
      <c r="BM12" s="104">
        <v>7</v>
      </c>
      <c r="BN12" s="104">
        <v>8</v>
      </c>
      <c r="BO12" s="115">
        <v>4</v>
      </c>
      <c r="BP12" s="113"/>
      <c r="BQ12" s="105"/>
      <c r="BR12" s="104">
        <v>211</v>
      </c>
      <c r="BS12" s="104">
        <v>4</v>
      </c>
      <c r="BT12" s="104">
        <v>5</v>
      </c>
      <c r="BU12" s="115">
        <v>3</v>
      </c>
      <c r="BV12" s="116"/>
      <c r="BW12" s="111"/>
      <c r="BX12" s="104">
        <f t="shared" ref="BX12:BX19" si="2">SUM(D12,J12,P12,V12,AB12,AH12,AN12,AT12,AZ12,BF12,BL12,BR12)</f>
        <v>5705</v>
      </c>
      <c r="BY12" s="104">
        <f t="shared" si="1"/>
        <v>68</v>
      </c>
      <c r="BZ12" s="104">
        <f t="shared" si="1"/>
        <v>80</v>
      </c>
      <c r="CA12" s="108">
        <f t="shared" si="1"/>
        <v>56</v>
      </c>
    </row>
    <row r="13" spans="1:79" ht="70.150000000000006" customHeight="1" x14ac:dyDescent="0.25">
      <c r="A13" s="102" t="s">
        <v>114</v>
      </c>
      <c r="B13" s="113"/>
      <c r="C13" s="105"/>
      <c r="D13" s="104">
        <v>0</v>
      </c>
      <c r="E13" s="104">
        <v>0</v>
      </c>
      <c r="F13" s="104">
        <v>0</v>
      </c>
      <c r="G13" s="108">
        <v>0</v>
      </c>
      <c r="H13" s="114"/>
      <c r="I13" s="105"/>
      <c r="J13" s="104">
        <v>0</v>
      </c>
      <c r="K13" s="104">
        <v>0</v>
      </c>
      <c r="L13" s="104">
        <v>0</v>
      </c>
      <c r="M13" s="115">
        <v>0</v>
      </c>
      <c r="N13" s="113"/>
      <c r="O13" s="105"/>
      <c r="P13" s="104">
        <v>0</v>
      </c>
      <c r="Q13" s="104">
        <v>0</v>
      </c>
      <c r="R13" s="104">
        <v>0</v>
      </c>
      <c r="S13" s="115">
        <v>0</v>
      </c>
      <c r="T13" s="113"/>
      <c r="U13" s="105"/>
      <c r="V13" s="104">
        <v>45</v>
      </c>
      <c r="W13" s="104">
        <v>1</v>
      </c>
      <c r="X13" s="104">
        <v>1</v>
      </c>
      <c r="Y13" s="115">
        <v>1</v>
      </c>
      <c r="Z13" s="113"/>
      <c r="AA13" s="105"/>
      <c r="AB13" s="48">
        <v>0</v>
      </c>
      <c r="AC13" s="104">
        <v>0</v>
      </c>
      <c r="AD13" s="104">
        <v>0</v>
      </c>
      <c r="AE13" s="115">
        <v>0</v>
      </c>
      <c r="AF13" s="113"/>
      <c r="AG13" s="105"/>
      <c r="AH13" s="104">
        <v>95</v>
      </c>
      <c r="AI13" s="104">
        <v>1</v>
      </c>
      <c r="AJ13" s="104">
        <v>2</v>
      </c>
      <c r="AK13" s="115">
        <v>1</v>
      </c>
      <c r="AL13" s="113"/>
      <c r="AM13" s="105"/>
      <c r="AN13" s="104">
        <v>0</v>
      </c>
      <c r="AO13" s="104">
        <v>0</v>
      </c>
      <c r="AP13" s="104">
        <v>0</v>
      </c>
      <c r="AQ13" s="115">
        <v>0</v>
      </c>
      <c r="AR13" s="113"/>
      <c r="AS13" s="105"/>
      <c r="AT13" s="104">
        <v>0</v>
      </c>
      <c r="AU13" s="104">
        <v>0</v>
      </c>
      <c r="AV13" s="104">
        <v>0</v>
      </c>
      <c r="AW13" s="115">
        <v>0</v>
      </c>
      <c r="AX13" s="113"/>
      <c r="AY13" s="105"/>
      <c r="AZ13" s="104">
        <v>85</v>
      </c>
      <c r="BA13" s="104">
        <v>1</v>
      </c>
      <c r="BB13" s="104">
        <v>3</v>
      </c>
      <c r="BC13" s="115">
        <v>3</v>
      </c>
      <c r="BD13" s="113"/>
      <c r="BE13" s="105"/>
      <c r="BF13" s="104">
        <v>35</v>
      </c>
      <c r="BG13" s="104">
        <v>1</v>
      </c>
      <c r="BH13" s="104">
        <v>1</v>
      </c>
      <c r="BI13" s="115">
        <v>0</v>
      </c>
      <c r="BJ13" s="113"/>
      <c r="BK13" s="105"/>
      <c r="BL13" s="104">
        <v>0</v>
      </c>
      <c r="BM13" s="104">
        <v>0</v>
      </c>
      <c r="BN13" s="104">
        <v>0</v>
      </c>
      <c r="BO13" s="115">
        <v>0</v>
      </c>
      <c r="BP13" s="113"/>
      <c r="BQ13" s="105"/>
      <c r="BR13" s="104">
        <v>0</v>
      </c>
      <c r="BS13" s="104">
        <v>0</v>
      </c>
      <c r="BT13" s="104">
        <v>0</v>
      </c>
      <c r="BU13" s="115">
        <v>0</v>
      </c>
      <c r="BV13" s="116"/>
      <c r="BW13" s="111"/>
      <c r="BX13" s="104">
        <f t="shared" si="2"/>
        <v>260</v>
      </c>
      <c r="BY13" s="104">
        <f t="shared" si="1"/>
        <v>4</v>
      </c>
      <c r="BZ13" s="104">
        <f t="shared" si="1"/>
        <v>7</v>
      </c>
      <c r="CA13" s="108">
        <f t="shared" si="1"/>
        <v>5</v>
      </c>
    </row>
    <row r="14" spans="1:79" ht="70.150000000000006" customHeight="1" x14ac:dyDescent="0.25">
      <c r="A14" s="102" t="s">
        <v>115</v>
      </c>
      <c r="B14" s="113"/>
      <c r="C14" s="105"/>
      <c r="D14" s="104">
        <v>0</v>
      </c>
      <c r="E14" s="104">
        <v>0</v>
      </c>
      <c r="F14" s="104">
        <v>0</v>
      </c>
      <c r="G14" s="108">
        <v>0</v>
      </c>
      <c r="H14" s="114"/>
      <c r="I14" s="105"/>
      <c r="J14" s="104">
        <v>0</v>
      </c>
      <c r="K14" s="104">
        <v>0</v>
      </c>
      <c r="L14" s="104">
        <v>0</v>
      </c>
      <c r="M14" s="115">
        <v>0</v>
      </c>
      <c r="N14" s="113"/>
      <c r="O14" s="105"/>
      <c r="P14" s="104">
        <v>0</v>
      </c>
      <c r="Q14" s="104">
        <v>0</v>
      </c>
      <c r="R14" s="104">
        <v>0</v>
      </c>
      <c r="S14" s="115">
        <v>0</v>
      </c>
      <c r="T14" s="113"/>
      <c r="U14" s="105"/>
      <c r="V14" s="104">
        <v>0</v>
      </c>
      <c r="W14" s="104">
        <v>0</v>
      </c>
      <c r="X14" s="104">
        <v>0</v>
      </c>
      <c r="Y14" s="115">
        <v>0</v>
      </c>
      <c r="Z14" s="113"/>
      <c r="AA14" s="105"/>
      <c r="AB14" s="48">
        <v>49</v>
      </c>
      <c r="AC14" s="104">
        <v>1</v>
      </c>
      <c r="AD14" s="104">
        <v>2</v>
      </c>
      <c r="AE14" s="115">
        <v>1</v>
      </c>
      <c r="AF14" s="113"/>
      <c r="AG14" s="105"/>
      <c r="AH14" s="104">
        <v>0</v>
      </c>
      <c r="AI14" s="104">
        <v>0</v>
      </c>
      <c r="AJ14" s="104">
        <v>0</v>
      </c>
      <c r="AK14" s="115">
        <v>0</v>
      </c>
      <c r="AL14" s="113"/>
      <c r="AM14" s="105"/>
      <c r="AN14" s="104">
        <v>22</v>
      </c>
      <c r="AO14" s="104">
        <v>1</v>
      </c>
      <c r="AP14" s="104">
        <v>1</v>
      </c>
      <c r="AQ14" s="115">
        <v>1</v>
      </c>
      <c r="AR14" s="113"/>
      <c r="AS14" s="105"/>
      <c r="AT14" s="104">
        <v>0</v>
      </c>
      <c r="AU14" s="104">
        <v>0</v>
      </c>
      <c r="AV14" s="104">
        <v>0</v>
      </c>
      <c r="AW14" s="115">
        <v>0</v>
      </c>
      <c r="AX14" s="113"/>
      <c r="AY14" s="105"/>
      <c r="AZ14" s="104">
        <v>200</v>
      </c>
      <c r="BA14" s="104">
        <v>3</v>
      </c>
      <c r="BB14" s="104">
        <v>3</v>
      </c>
      <c r="BC14" s="115">
        <v>3</v>
      </c>
      <c r="BD14" s="113"/>
      <c r="BE14" s="105"/>
      <c r="BF14" s="104">
        <v>52</v>
      </c>
      <c r="BG14" s="104">
        <v>1</v>
      </c>
      <c r="BH14" s="104">
        <v>1</v>
      </c>
      <c r="BI14" s="115">
        <v>1</v>
      </c>
      <c r="BJ14" s="113"/>
      <c r="BK14" s="105"/>
      <c r="BL14" s="104">
        <v>0</v>
      </c>
      <c r="BM14" s="104">
        <v>0</v>
      </c>
      <c r="BN14" s="104">
        <v>0</v>
      </c>
      <c r="BO14" s="115">
        <v>0</v>
      </c>
      <c r="BP14" s="113"/>
      <c r="BQ14" s="105"/>
      <c r="BR14" s="104">
        <v>0</v>
      </c>
      <c r="BS14" s="104">
        <v>0</v>
      </c>
      <c r="BT14" s="104">
        <v>0</v>
      </c>
      <c r="BU14" s="115">
        <v>0</v>
      </c>
      <c r="BV14" s="116"/>
      <c r="BW14" s="111"/>
      <c r="BX14" s="104">
        <f t="shared" si="2"/>
        <v>323</v>
      </c>
      <c r="BY14" s="104">
        <f t="shared" si="1"/>
        <v>6</v>
      </c>
      <c r="BZ14" s="104">
        <f t="shared" si="1"/>
        <v>7</v>
      </c>
      <c r="CA14" s="108">
        <f t="shared" si="1"/>
        <v>6</v>
      </c>
    </row>
    <row r="15" spans="1:79" ht="70.150000000000006" customHeight="1" x14ac:dyDescent="0.25">
      <c r="A15" s="102" t="s">
        <v>116</v>
      </c>
      <c r="B15" s="113"/>
      <c r="C15" s="105"/>
      <c r="D15" s="104">
        <v>0</v>
      </c>
      <c r="E15" s="104">
        <v>0</v>
      </c>
      <c r="F15" s="104">
        <v>0</v>
      </c>
      <c r="G15" s="108">
        <v>0</v>
      </c>
      <c r="H15" s="114"/>
      <c r="I15" s="105"/>
      <c r="J15" s="104">
        <v>0</v>
      </c>
      <c r="K15" s="104">
        <v>0</v>
      </c>
      <c r="L15" s="108">
        <v>0</v>
      </c>
      <c r="M15" s="115">
        <v>0</v>
      </c>
      <c r="N15" s="113"/>
      <c r="O15" s="105"/>
      <c r="P15" s="104">
        <v>210</v>
      </c>
      <c r="Q15" s="104">
        <v>6</v>
      </c>
      <c r="R15" s="104">
        <v>6</v>
      </c>
      <c r="S15" s="115">
        <v>5</v>
      </c>
      <c r="T15" s="113"/>
      <c r="U15" s="105"/>
      <c r="V15" s="104">
        <v>118</v>
      </c>
      <c r="W15" s="104">
        <v>5</v>
      </c>
      <c r="X15" s="104">
        <v>5</v>
      </c>
      <c r="Y15" s="115">
        <v>5</v>
      </c>
      <c r="Z15" s="113"/>
      <c r="AA15" s="105"/>
      <c r="AB15" s="29"/>
      <c r="AC15" s="29"/>
      <c r="AD15" s="29"/>
      <c r="AE15" s="109"/>
      <c r="AF15" s="113"/>
      <c r="AG15" s="105"/>
      <c r="AH15" s="29"/>
      <c r="AI15" s="29"/>
      <c r="AJ15" s="29"/>
      <c r="AK15" s="109"/>
      <c r="AL15" s="113"/>
      <c r="AM15" s="105"/>
      <c r="AN15" s="29"/>
      <c r="AO15" s="29"/>
      <c r="AP15" s="29"/>
      <c r="AQ15" s="109"/>
      <c r="AR15" s="113"/>
      <c r="AS15" s="105"/>
      <c r="AT15" s="29"/>
      <c r="AU15" s="29"/>
      <c r="AV15" s="29"/>
      <c r="AW15" s="109"/>
      <c r="AX15" s="113"/>
      <c r="AY15" s="105"/>
      <c r="AZ15" s="29"/>
      <c r="BA15" s="29"/>
      <c r="BB15" s="29"/>
      <c r="BC15" s="109"/>
      <c r="BD15" s="113"/>
      <c r="BE15" s="105"/>
      <c r="BF15" s="104">
        <v>0</v>
      </c>
      <c r="BG15" s="104">
        <v>0</v>
      </c>
      <c r="BH15" s="104">
        <v>0</v>
      </c>
      <c r="BI15" s="115">
        <v>0</v>
      </c>
      <c r="BJ15" s="113"/>
      <c r="BK15" s="105"/>
      <c r="BL15" s="104">
        <v>0</v>
      </c>
      <c r="BM15" s="104">
        <v>0</v>
      </c>
      <c r="BN15" s="104">
        <v>0</v>
      </c>
      <c r="BO15" s="115">
        <v>0</v>
      </c>
      <c r="BP15" s="113"/>
      <c r="BQ15" s="105"/>
      <c r="BR15" s="105"/>
      <c r="BS15" s="105"/>
      <c r="BT15" s="105"/>
      <c r="BU15" s="105"/>
      <c r="BV15" s="116"/>
      <c r="BW15" s="111"/>
      <c r="BX15" s="104">
        <f t="shared" si="2"/>
        <v>328</v>
      </c>
      <c r="BY15" s="104">
        <f t="shared" si="1"/>
        <v>11</v>
      </c>
      <c r="BZ15" s="104">
        <f t="shared" si="1"/>
        <v>11</v>
      </c>
      <c r="CA15" s="108">
        <f t="shared" si="1"/>
        <v>10</v>
      </c>
    </row>
    <row r="16" spans="1:79" ht="70.150000000000006" customHeight="1" x14ac:dyDescent="0.25">
      <c r="A16" s="102" t="s">
        <v>117</v>
      </c>
      <c r="B16" s="113"/>
      <c r="C16" s="105"/>
      <c r="D16" s="104">
        <v>0</v>
      </c>
      <c r="E16" s="104">
        <v>0</v>
      </c>
      <c r="F16" s="104">
        <v>0</v>
      </c>
      <c r="G16" s="108">
        <v>0</v>
      </c>
      <c r="H16" s="114"/>
      <c r="I16" s="105"/>
      <c r="J16" s="104">
        <v>0</v>
      </c>
      <c r="K16" s="104">
        <v>0</v>
      </c>
      <c r="L16" s="108">
        <v>0</v>
      </c>
      <c r="M16" s="115">
        <v>0</v>
      </c>
      <c r="N16" s="113"/>
      <c r="O16" s="105"/>
      <c r="P16" s="104">
        <v>12</v>
      </c>
      <c r="Q16" s="104">
        <v>1</v>
      </c>
      <c r="R16" s="104">
        <v>1</v>
      </c>
      <c r="S16" s="115">
        <v>1</v>
      </c>
      <c r="T16" s="113"/>
      <c r="U16" s="105"/>
      <c r="V16" s="104">
        <v>90</v>
      </c>
      <c r="W16" s="104">
        <v>3</v>
      </c>
      <c r="X16" s="104">
        <v>3</v>
      </c>
      <c r="Y16" s="115">
        <v>2</v>
      </c>
      <c r="Z16" s="113"/>
      <c r="AA16" s="105"/>
      <c r="AB16" s="48">
        <v>202</v>
      </c>
      <c r="AC16" s="104">
        <v>7</v>
      </c>
      <c r="AD16" s="104">
        <v>7</v>
      </c>
      <c r="AE16" s="115">
        <v>4</v>
      </c>
      <c r="AF16" s="113"/>
      <c r="AG16" s="105"/>
      <c r="AH16" s="104">
        <v>161</v>
      </c>
      <c r="AI16" s="104">
        <v>6</v>
      </c>
      <c r="AJ16" s="104">
        <v>6</v>
      </c>
      <c r="AK16" s="115">
        <v>4</v>
      </c>
      <c r="AL16" s="113"/>
      <c r="AM16" s="105"/>
      <c r="AN16" s="104">
        <v>157</v>
      </c>
      <c r="AO16" s="104">
        <v>5</v>
      </c>
      <c r="AP16" s="104">
        <v>5</v>
      </c>
      <c r="AQ16" s="115">
        <v>3</v>
      </c>
      <c r="AR16" s="113"/>
      <c r="AS16" s="105"/>
      <c r="AT16" s="104">
        <v>195</v>
      </c>
      <c r="AU16" s="104">
        <v>7</v>
      </c>
      <c r="AV16" s="104">
        <v>7</v>
      </c>
      <c r="AW16" s="115">
        <v>4</v>
      </c>
      <c r="AX16" s="113"/>
      <c r="AY16" s="105"/>
      <c r="AZ16" s="104">
        <v>111</v>
      </c>
      <c r="BA16" s="104">
        <v>6</v>
      </c>
      <c r="BB16" s="104">
        <v>6</v>
      </c>
      <c r="BC16" s="115">
        <v>5</v>
      </c>
      <c r="BD16" s="113"/>
      <c r="BE16" s="105"/>
      <c r="BF16" s="104">
        <v>85</v>
      </c>
      <c r="BG16" s="104">
        <v>4</v>
      </c>
      <c r="BH16" s="104">
        <v>4</v>
      </c>
      <c r="BI16" s="115">
        <v>3</v>
      </c>
      <c r="BJ16" s="113"/>
      <c r="BK16" s="105"/>
      <c r="BL16" s="104">
        <v>120</v>
      </c>
      <c r="BM16" s="104">
        <v>2</v>
      </c>
      <c r="BN16" s="104">
        <v>2</v>
      </c>
      <c r="BO16" s="115">
        <v>2</v>
      </c>
      <c r="BP16" s="113"/>
      <c r="BQ16" s="105"/>
      <c r="BR16" s="104">
        <v>0</v>
      </c>
      <c r="BS16" s="104">
        <v>0</v>
      </c>
      <c r="BT16" s="104">
        <v>0</v>
      </c>
      <c r="BU16" s="115">
        <v>0</v>
      </c>
      <c r="BV16" s="116"/>
      <c r="BW16" s="111"/>
      <c r="BX16" s="104">
        <f t="shared" si="2"/>
        <v>1133</v>
      </c>
      <c r="BY16" s="104">
        <f t="shared" si="1"/>
        <v>41</v>
      </c>
      <c r="BZ16" s="104">
        <f t="shared" si="1"/>
        <v>41</v>
      </c>
      <c r="CA16" s="108">
        <f t="shared" si="1"/>
        <v>28</v>
      </c>
    </row>
    <row r="17" spans="1:79" ht="70.150000000000006" customHeight="1" x14ac:dyDescent="0.25">
      <c r="A17" s="102" t="s">
        <v>118</v>
      </c>
      <c r="B17" s="113"/>
      <c r="C17" s="105"/>
      <c r="D17" s="104"/>
      <c r="E17" s="104"/>
      <c r="F17" s="104"/>
      <c r="G17" s="108"/>
      <c r="H17" s="114"/>
      <c r="I17" s="105"/>
      <c r="J17" s="104"/>
      <c r="K17" s="104"/>
      <c r="L17" s="108"/>
      <c r="M17" s="115"/>
      <c r="N17" s="113"/>
      <c r="O17" s="105"/>
      <c r="P17" s="104"/>
      <c r="Q17" s="104"/>
      <c r="R17" s="104"/>
      <c r="S17" s="115"/>
      <c r="T17" s="113"/>
      <c r="U17" s="105"/>
      <c r="V17" s="104"/>
      <c r="W17" s="104"/>
      <c r="X17" s="104"/>
      <c r="Y17" s="115"/>
      <c r="Z17" s="113"/>
      <c r="AA17" s="105"/>
      <c r="AB17" s="48"/>
      <c r="AC17" s="104"/>
      <c r="AD17" s="104"/>
      <c r="AE17" s="115"/>
      <c r="AF17" s="113"/>
      <c r="AG17" s="105"/>
      <c r="AH17" s="104"/>
      <c r="AI17" s="104"/>
      <c r="AJ17" s="104"/>
      <c r="AK17" s="115"/>
      <c r="AL17" s="113"/>
      <c r="AM17" s="105"/>
      <c r="AN17" s="104"/>
      <c r="AO17" s="104"/>
      <c r="AP17" s="104"/>
      <c r="AQ17" s="115"/>
      <c r="AR17" s="113"/>
      <c r="AS17" s="105"/>
      <c r="AT17" s="104"/>
      <c r="AU17" s="104"/>
      <c r="AV17" s="104"/>
      <c r="AW17" s="115"/>
      <c r="AX17" s="113"/>
      <c r="AY17" s="105"/>
      <c r="AZ17" s="104">
        <v>73</v>
      </c>
      <c r="BA17" s="104">
        <v>1</v>
      </c>
      <c r="BB17" s="104">
        <v>1</v>
      </c>
      <c r="BC17" s="115">
        <v>1</v>
      </c>
      <c r="BD17" s="113"/>
      <c r="BE17" s="105"/>
      <c r="BF17" s="104">
        <v>0</v>
      </c>
      <c r="BG17" s="104">
        <v>0</v>
      </c>
      <c r="BH17" s="104">
        <v>0</v>
      </c>
      <c r="BI17" s="115">
        <v>0</v>
      </c>
      <c r="BJ17" s="113"/>
      <c r="BK17" s="105"/>
      <c r="BL17" s="104">
        <v>96</v>
      </c>
      <c r="BM17" s="104">
        <v>2</v>
      </c>
      <c r="BN17" s="104">
        <v>2</v>
      </c>
      <c r="BO17" s="115">
        <v>2</v>
      </c>
      <c r="BP17" s="113"/>
      <c r="BQ17" s="105"/>
      <c r="BR17" s="104">
        <v>0</v>
      </c>
      <c r="BS17" s="104">
        <v>0</v>
      </c>
      <c r="BT17" s="104">
        <v>0</v>
      </c>
      <c r="BU17" s="115">
        <v>0</v>
      </c>
      <c r="BV17" s="116"/>
      <c r="BW17" s="111"/>
      <c r="BX17" s="104">
        <f t="shared" si="2"/>
        <v>169</v>
      </c>
      <c r="BY17" s="104">
        <f t="shared" si="1"/>
        <v>3</v>
      </c>
      <c r="BZ17" s="104">
        <f t="shared" si="1"/>
        <v>3</v>
      </c>
      <c r="CA17" s="108">
        <f t="shared" si="1"/>
        <v>3</v>
      </c>
    </row>
    <row r="18" spans="1:79" ht="70.150000000000006" customHeight="1" x14ac:dyDescent="0.25">
      <c r="A18" s="102" t="s">
        <v>119</v>
      </c>
      <c r="B18" s="113"/>
      <c r="C18" s="105"/>
      <c r="D18" s="104">
        <v>0</v>
      </c>
      <c r="E18" s="104">
        <v>0</v>
      </c>
      <c r="F18" s="104">
        <v>0</v>
      </c>
      <c r="G18" s="108">
        <v>0</v>
      </c>
      <c r="H18" s="114"/>
      <c r="I18" s="105"/>
      <c r="J18" s="104">
        <v>0</v>
      </c>
      <c r="K18" s="104">
        <v>0</v>
      </c>
      <c r="L18" s="108">
        <v>0</v>
      </c>
      <c r="M18" s="115">
        <v>0</v>
      </c>
      <c r="N18" s="113"/>
      <c r="O18" s="105"/>
      <c r="P18" s="104">
        <v>0</v>
      </c>
      <c r="Q18" s="104">
        <v>0</v>
      </c>
      <c r="R18" s="104">
        <v>0</v>
      </c>
      <c r="S18" s="115">
        <v>0</v>
      </c>
      <c r="T18" s="113"/>
      <c r="U18" s="105"/>
      <c r="V18" s="104">
        <v>0</v>
      </c>
      <c r="W18" s="104">
        <v>0</v>
      </c>
      <c r="X18" s="104">
        <v>0</v>
      </c>
      <c r="Y18" s="115">
        <v>0</v>
      </c>
      <c r="Z18" s="113"/>
      <c r="AA18" s="105"/>
      <c r="AB18" s="48">
        <v>0</v>
      </c>
      <c r="AC18" s="104">
        <v>0</v>
      </c>
      <c r="AD18" s="104">
        <v>0</v>
      </c>
      <c r="AE18" s="115">
        <v>0</v>
      </c>
      <c r="AF18" s="113"/>
      <c r="AG18" s="105"/>
      <c r="AH18" s="104">
        <v>0</v>
      </c>
      <c r="AI18" s="104">
        <v>0</v>
      </c>
      <c r="AJ18" s="104">
        <v>0</v>
      </c>
      <c r="AK18" s="115">
        <v>0</v>
      </c>
      <c r="AL18" s="113"/>
      <c r="AM18" s="105"/>
      <c r="AN18" s="104">
        <v>0</v>
      </c>
      <c r="AO18" s="104">
        <v>0</v>
      </c>
      <c r="AP18" s="104">
        <v>0</v>
      </c>
      <c r="AQ18" s="115">
        <v>0</v>
      </c>
      <c r="AR18" s="113"/>
      <c r="AS18" s="105"/>
      <c r="AT18" s="104">
        <v>0</v>
      </c>
      <c r="AU18" s="104">
        <v>0</v>
      </c>
      <c r="AV18" s="104">
        <v>0</v>
      </c>
      <c r="AW18" s="115">
        <v>0</v>
      </c>
      <c r="AX18" s="113"/>
      <c r="AY18" s="105"/>
      <c r="AZ18" s="104">
        <v>0</v>
      </c>
      <c r="BA18" s="104">
        <v>0</v>
      </c>
      <c r="BB18" s="104">
        <v>0</v>
      </c>
      <c r="BC18" s="115">
        <v>0</v>
      </c>
      <c r="BD18" s="113"/>
      <c r="BE18" s="105"/>
      <c r="BF18" s="104">
        <v>127</v>
      </c>
      <c r="BG18" s="104">
        <v>0</v>
      </c>
      <c r="BH18" s="104">
        <v>0</v>
      </c>
      <c r="BI18" s="115">
        <v>1</v>
      </c>
      <c r="BJ18" s="113"/>
      <c r="BK18" s="105"/>
      <c r="BL18" s="104">
        <v>0</v>
      </c>
      <c r="BM18" s="104">
        <v>0</v>
      </c>
      <c r="BN18" s="104">
        <v>0</v>
      </c>
      <c r="BO18" s="115">
        <v>0</v>
      </c>
      <c r="BP18" s="113"/>
      <c r="BQ18" s="105"/>
      <c r="BR18" s="104">
        <v>0</v>
      </c>
      <c r="BS18" s="104">
        <v>0</v>
      </c>
      <c r="BT18" s="104">
        <v>0</v>
      </c>
      <c r="BU18" s="115">
        <v>0</v>
      </c>
      <c r="BV18" s="116"/>
      <c r="BW18" s="111"/>
      <c r="BX18" s="104">
        <f t="shared" si="2"/>
        <v>127</v>
      </c>
      <c r="BY18" s="104">
        <f t="shared" si="1"/>
        <v>0</v>
      </c>
      <c r="BZ18" s="104">
        <f t="shared" si="1"/>
        <v>0</v>
      </c>
      <c r="CA18" s="108">
        <f t="shared" si="1"/>
        <v>1</v>
      </c>
    </row>
    <row r="19" spans="1:79" ht="70.150000000000006" customHeight="1" thickBot="1" x14ac:dyDescent="0.3">
      <c r="A19" s="117" t="s">
        <v>120</v>
      </c>
      <c r="B19" s="118"/>
      <c r="C19" s="119"/>
      <c r="D19" s="120">
        <v>0</v>
      </c>
      <c r="E19" s="120">
        <v>0</v>
      </c>
      <c r="F19" s="120">
        <v>0</v>
      </c>
      <c r="G19" s="121">
        <v>0</v>
      </c>
      <c r="H19" s="122"/>
      <c r="I19" s="123"/>
      <c r="J19" s="124">
        <v>0</v>
      </c>
      <c r="K19" s="124">
        <v>0</v>
      </c>
      <c r="L19" s="125">
        <v>0</v>
      </c>
      <c r="M19" s="126">
        <v>0</v>
      </c>
      <c r="N19" s="127"/>
      <c r="O19" s="123"/>
      <c r="P19" s="124">
        <v>0</v>
      </c>
      <c r="Q19" s="124">
        <v>0</v>
      </c>
      <c r="R19" s="124">
        <v>0</v>
      </c>
      <c r="S19" s="126">
        <v>0</v>
      </c>
      <c r="T19" s="127"/>
      <c r="U19" s="123"/>
      <c r="V19" s="124">
        <v>0</v>
      </c>
      <c r="W19" s="124">
        <v>0</v>
      </c>
      <c r="X19" s="124">
        <v>0</v>
      </c>
      <c r="Y19" s="126">
        <v>0</v>
      </c>
      <c r="Z19" s="127"/>
      <c r="AA19" s="123"/>
      <c r="AB19" s="128">
        <v>0</v>
      </c>
      <c r="AC19" s="124">
        <v>0</v>
      </c>
      <c r="AD19" s="124">
        <v>0</v>
      </c>
      <c r="AE19" s="126">
        <v>0</v>
      </c>
      <c r="AF19" s="127"/>
      <c r="AG19" s="123"/>
      <c r="AH19" s="124">
        <v>0</v>
      </c>
      <c r="AI19" s="124">
        <v>0</v>
      </c>
      <c r="AJ19" s="124">
        <v>0</v>
      </c>
      <c r="AK19" s="126">
        <v>0</v>
      </c>
      <c r="AL19" s="127"/>
      <c r="AM19" s="123"/>
      <c r="AN19" s="124">
        <v>0</v>
      </c>
      <c r="AO19" s="124">
        <v>0</v>
      </c>
      <c r="AP19" s="124">
        <v>0</v>
      </c>
      <c r="AQ19" s="126">
        <v>0</v>
      </c>
      <c r="AR19" s="127"/>
      <c r="AS19" s="123"/>
      <c r="AT19" s="124">
        <v>0</v>
      </c>
      <c r="AU19" s="124">
        <v>0</v>
      </c>
      <c r="AV19" s="124">
        <v>0</v>
      </c>
      <c r="AW19" s="126">
        <v>0</v>
      </c>
      <c r="AX19" s="127"/>
      <c r="AY19" s="123"/>
      <c r="AZ19" s="124">
        <v>0</v>
      </c>
      <c r="BA19" s="124">
        <v>0</v>
      </c>
      <c r="BB19" s="124">
        <v>0</v>
      </c>
      <c r="BC19" s="126">
        <v>0</v>
      </c>
      <c r="BD19" s="127"/>
      <c r="BE19" s="123"/>
      <c r="BF19" s="124">
        <v>1500</v>
      </c>
      <c r="BG19" s="124">
        <v>0</v>
      </c>
      <c r="BH19" s="124">
        <v>0</v>
      </c>
      <c r="BI19" s="126">
        <v>1</v>
      </c>
      <c r="BJ19" s="127"/>
      <c r="BK19" s="123"/>
      <c r="BL19" s="124">
        <v>0</v>
      </c>
      <c r="BM19" s="124">
        <v>0</v>
      </c>
      <c r="BN19" s="124">
        <v>0</v>
      </c>
      <c r="BO19" s="126">
        <v>0</v>
      </c>
      <c r="BP19" s="127"/>
      <c r="BQ19" s="123"/>
      <c r="BR19" s="124">
        <v>0</v>
      </c>
      <c r="BS19" s="124">
        <v>0</v>
      </c>
      <c r="BT19" s="124">
        <v>0</v>
      </c>
      <c r="BU19" s="126"/>
      <c r="BV19" s="129"/>
      <c r="BW19" s="130"/>
      <c r="BX19" s="120">
        <f t="shared" si="2"/>
        <v>1500</v>
      </c>
      <c r="BY19" s="120">
        <f t="shared" si="1"/>
        <v>0</v>
      </c>
      <c r="BZ19" s="120">
        <f t="shared" si="1"/>
        <v>0</v>
      </c>
      <c r="CA19" s="121">
        <f t="shared" si="1"/>
        <v>1</v>
      </c>
    </row>
    <row r="20" spans="1:79" ht="70.150000000000006" customHeight="1" thickBot="1" x14ac:dyDescent="0.3">
      <c r="A20" s="131" t="s">
        <v>36</v>
      </c>
      <c r="B20" s="132">
        <f>SUM(B4:B19)</f>
        <v>120</v>
      </c>
      <c r="C20" s="132">
        <f t="shared" ref="C20:G20" si="3">SUM(C4:C19)</f>
        <v>120</v>
      </c>
      <c r="D20" s="132">
        <f t="shared" si="3"/>
        <v>0</v>
      </c>
      <c r="E20" s="132">
        <f t="shared" si="3"/>
        <v>29</v>
      </c>
      <c r="F20" s="132">
        <f t="shared" si="3"/>
        <v>9</v>
      </c>
      <c r="G20" s="132">
        <f t="shared" si="3"/>
        <v>0</v>
      </c>
      <c r="H20" s="133">
        <f>SUM(H4:H11)</f>
        <v>170</v>
      </c>
      <c r="I20" s="134">
        <f>SUM(I4:I11)</f>
        <v>170</v>
      </c>
      <c r="J20" s="134">
        <f>SUM(J12:J19)</f>
        <v>133</v>
      </c>
      <c r="K20" s="134">
        <f>SUM(K4:K19)</f>
        <v>27</v>
      </c>
      <c r="L20" s="134">
        <f>SUM(L4:L19)</f>
        <v>16</v>
      </c>
      <c r="M20" s="135">
        <f>SUM(M4:M19)</f>
        <v>3</v>
      </c>
      <c r="N20" s="136">
        <f>SUM(N4:N11)</f>
        <v>221</v>
      </c>
      <c r="O20" s="137">
        <f>SUM(O4:O11)</f>
        <v>218</v>
      </c>
      <c r="P20" s="137">
        <f>SUM(P12:P19)</f>
        <v>592</v>
      </c>
      <c r="Q20" s="137">
        <f>SUM(Q4:Q19)</f>
        <v>38</v>
      </c>
      <c r="R20" s="137">
        <f>SUM(R4:R19)</f>
        <v>26</v>
      </c>
      <c r="S20" s="138">
        <f>SUM(S4:S19)</f>
        <v>8</v>
      </c>
      <c r="T20" s="139">
        <f>SUM(T4:T11)</f>
        <v>229</v>
      </c>
      <c r="U20" s="140">
        <f>SUM(U4:U11)</f>
        <v>226</v>
      </c>
      <c r="V20" s="140">
        <f>SUM(V12:V19)</f>
        <v>638</v>
      </c>
      <c r="W20" s="140">
        <f>SUM(W4:W19)</f>
        <v>39</v>
      </c>
      <c r="X20" s="140">
        <f>SUM(X4:X19)</f>
        <v>30</v>
      </c>
      <c r="Y20" s="141">
        <f>SUM(Y4:Y19)</f>
        <v>13</v>
      </c>
      <c r="Z20" s="139">
        <f>SUM(Z4:Z11)</f>
        <v>209</v>
      </c>
      <c r="AA20" s="140">
        <f>SUM(AA4:AA11)</f>
        <v>198</v>
      </c>
      <c r="AB20" s="140">
        <f>SUM(AB12:AB19)</f>
        <v>1053</v>
      </c>
      <c r="AC20" s="140">
        <f>SUM(AC4:AC19)</f>
        <v>34</v>
      </c>
      <c r="AD20" s="140">
        <f>SUM(AD4:AD19)</f>
        <v>31</v>
      </c>
      <c r="AE20" s="141">
        <f>SUM(AE4:AE19)</f>
        <v>13</v>
      </c>
      <c r="AF20" s="139">
        <f>SUM(AF4:AF11)</f>
        <v>220</v>
      </c>
      <c r="AG20" s="140">
        <f>SUM(AG4:AG11)</f>
        <v>219</v>
      </c>
      <c r="AH20" s="140">
        <f>SUM(AH12:AH19)</f>
        <v>652</v>
      </c>
      <c r="AI20" s="140">
        <f>SUM(AI4:AI19)</f>
        <v>40</v>
      </c>
      <c r="AJ20" s="140">
        <f>SUM(AJ4:AJ19)</f>
        <v>31</v>
      </c>
      <c r="AK20" s="141">
        <f>SUM(AK4:AK19)</f>
        <v>8</v>
      </c>
      <c r="AL20" s="139">
        <f>SUM(AL4:AL11)</f>
        <v>233</v>
      </c>
      <c r="AM20" s="140">
        <f>SUM(AM4:AM11)</f>
        <v>220</v>
      </c>
      <c r="AN20" s="140">
        <f>SUM(AN12:AN19)</f>
        <v>532</v>
      </c>
      <c r="AO20" s="140">
        <f>SUM(AO4:AO19)</f>
        <v>39</v>
      </c>
      <c r="AP20" s="140">
        <f>SUM(AP4:AP19)</f>
        <v>26</v>
      </c>
      <c r="AQ20" s="141">
        <f>SUM(AQ4:AQ19)</f>
        <v>8</v>
      </c>
      <c r="AR20" s="139">
        <f>SUM(AR4:AR11)</f>
        <v>207</v>
      </c>
      <c r="AS20" s="140">
        <f>SUM(AS4:AS11)</f>
        <v>198</v>
      </c>
      <c r="AT20" s="140">
        <f>SUM(AT12:AT19)</f>
        <v>1237</v>
      </c>
      <c r="AU20" s="140">
        <f>SUM(AU4:AU19)</f>
        <v>43</v>
      </c>
      <c r="AV20" s="140">
        <f>SUM(AV4:AV19)</f>
        <v>33</v>
      </c>
      <c r="AW20" s="141">
        <f>SUM(AW4:AW19)</f>
        <v>12</v>
      </c>
      <c r="AX20" s="139">
        <f>SUM(AX4:AX11)</f>
        <v>220</v>
      </c>
      <c r="AY20" s="140">
        <f>SUM(AY4:AY11)</f>
        <v>212</v>
      </c>
      <c r="AZ20" s="140">
        <f>SUM(AZ12:AZ19)</f>
        <v>1307</v>
      </c>
      <c r="BA20" s="140">
        <f>SUM(BA4:BA19)</f>
        <v>58</v>
      </c>
      <c r="BB20" s="140">
        <f>SUM(BB4:BB19)</f>
        <v>40</v>
      </c>
      <c r="BC20" s="141">
        <f>SUM(BC4:BC19)</f>
        <v>19</v>
      </c>
      <c r="BD20" s="139">
        <f>SUM(BD4:BD11)</f>
        <v>255</v>
      </c>
      <c r="BE20" s="140">
        <f>SUM(BE4:BE11)</f>
        <v>244</v>
      </c>
      <c r="BF20" s="140">
        <f>SUM(BF12:BF19)</f>
        <v>2520</v>
      </c>
      <c r="BG20" s="140">
        <f>SUM(BG4:BG19)</f>
        <v>55</v>
      </c>
      <c r="BH20" s="140">
        <f>SUM(BH4:BH19)</f>
        <v>34</v>
      </c>
      <c r="BI20" s="141">
        <f>SUM(BI4:BI19)</f>
        <v>15</v>
      </c>
      <c r="BJ20" s="139">
        <f>SUM(BJ4:BJ11)</f>
        <v>195</v>
      </c>
      <c r="BK20" s="140">
        <f>SUM(BK4:BK11)</f>
        <v>185</v>
      </c>
      <c r="BL20" s="140">
        <f>SUM(BL12:BL19)</f>
        <v>670</v>
      </c>
      <c r="BM20" s="140">
        <f>SUM(BM4:BM19)</f>
        <v>43</v>
      </c>
      <c r="BN20" s="140">
        <f>SUM(BN4:BN19)</f>
        <v>25</v>
      </c>
      <c r="BO20" s="141">
        <f>SUM(BO4:BO19)</f>
        <v>8</v>
      </c>
      <c r="BP20" s="139">
        <f>SUM(BP4:BP11)</f>
        <v>110</v>
      </c>
      <c r="BQ20" s="140">
        <f>SUM(BQ4:BQ11)</f>
        <v>102</v>
      </c>
      <c r="BR20" s="140">
        <f>SUM(BR12:BR19)</f>
        <v>211</v>
      </c>
      <c r="BS20" s="140">
        <f>SUM(BS4:BS19)</f>
        <v>23</v>
      </c>
      <c r="BT20" s="140">
        <f>SUM(BT4:BT19)</f>
        <v>11</v>
      </c>
      <c r="BU20" s="141">
        <f>SUM(BU4:BU19)</f>
        <v>3</v>
      </c>
      <c r="BV20" s="139">
        <f>SUM(BV4:BV11)</f>
        <v>2389</v>
      </c>
      <c r="BW20" s="140">
        <f>SUM(BW4:BW11)</f>
        <v>2312</v>
      </c>
      <c r="BX20" s="140">
        <f>SUM(BX12:BX19)</f>
        <v>9545</v>
      </c>
      <c r="BY20" s="140">
        <f>SUM(BY4:BY19)</f>
        <v>468</v>
      </c>
      <c r="BZ20" s="140">
        <f>SUM(BZ4:BZ19)</f>
        <v>312</v>
      </c>
      <c r="CA20" s="142">
        <f>SUM(CA4:CA19)</f>
        <v>110</v>
      </c>
    </row>
    <row r="21" spans="1:79" ht="49.9" customHeight="1" thickBot="1" x14ac:dyDescent="0.3">
      <c r="H21" s="293"/>
      <c r="I21" s="294"/>
      <c r="J21" s="294"/>
      <c r="K21" s="294"/>
      <c r="L21" s="294"/>
      <c r="M21" s="294"/>
      <c r="N21" s="274" t="s">
        <v>37</v>
      </c>
      <c r="O21" s="275"/>
      <c r="P21" s="275"/>
      <c r="Q21" s="275"/>
      <c r="R21" s="275"/>
      <c r="S21" s="276"/>
      <c r="T21" s="274" t="s">
        <v>37</v>
      </c>
      <c r="U21" s="275"/>
      <c r="V21" s="275"/>
      <c r="W21" s="275"/>
      <c r="X21" s="275"/>
      <c r="Y21" s="276"/>
      <c r="Z21" s="274" t="s">
        <v>37</v>
      </c>
      <c r="AA21" s="275"/>
      <c r="AB21" s="275"/>
      <c r="AC21" s="275"/>
      <c r="AD21" s="275"/>
      <c r="AE21" s="276"/>
      <c r="AF21" s="274" t="s">
        <v>37</v>
      </c>
      <c r="AG21" s="275"/>
      <c r="AH21" s="275"/>
      <c r="AI21" s="275"/>
      <c r="AJ21" s="275"/>
      <c r="AK21" s="276"/>
      <c r="AL21" s="295" t="s">
        <v>121</v>
      </c>
      <c r="AM21" s="296"/>
      <c r="AN21" s="296"/>
      <c r="AO21" s="296"/>
      <c r="AP21" s="296"/>
      <c r="AQ21" s="297"/>
      <c r="AR21" s="298" t="s">
        <v>122</v>
      </c>
      <c r="AS21" s="299"/>
      <c r="AT21" s="299"/>
      <c r="AU21" s="299"/>
      <c r="AV21" s="299"/>
      <c r="AW21" s="300"/>
      <c r="AX21" s="274" t="s">
        <v>37</v>
      </c>
      <c r="AY21" s="275"/>
      <c r="AZ21" s="275"/>
      <c r="BA21" s="275"/>
      <c r="BB21" s="275"/>
      <c r="BC21" s="276"/>
      <c r="BD21" s="274" t="s">
        <v>37</v>
      </c>
      <c r="BE21" s="275"/>
      <c r="BF21" s="275"/>
      <c r="BG21" s="275"/>
      <c r="BH21" s="275"/>
      <c r="BI21" s="276"/>
      <c r="BJ21" s="274" t="s">
        <v>37</v>
      </c>
      <c r="BK21" s="275"/>
      <c r="BL21" s="275"/>
      <c r="BM21" s="275"/>
      <c r="BN21" s="275"/>
      <c r="BO21" s="276"/>
    </row>
    <row r="22" spans="1:79" ht="70.150000000000006" customHeight="1" thickBot="1" x14ac:dyDescent="0.3">
      <c r="H22" s="301" t="s">
        <v>123</v>
      </c>
      <c r="I22" s="302"/>
      <c r="J22" s="302"/>
      <c r="K22" s="302"/>
      <c r="L22" s="302"/>
      <c r="M22" s="302"/>
      <c r="N22" s="295" t="s">
        <v>124</v>
      </c>
      <c r="O22" s="296"/>
      <c r="P22" s="296"/>
      <c r="Q22" s="296"/>
      <c r="R22" s="296"/>
      <c r="S22" s="297"/>
      <c r="T22" s="295" t="s">
        <v>125</v>
      </c>
      <c r="U22" s="296"/>
      <c r="V22" s="296"/>
      <c r="W22" s="296"/>
      <c r="X22" s="296"/>
      <c r="Y22" s="297"/>
      <c r="Z22" s="225" t="s">
        <v>126</v>
      </c>
      <c r="AA22" s="226"/>
      <c r="AB22" s="226"/>
      <c r="AC22" s="226"/>
      <c r="AD22" s="226"/>
      <c r="AE22" s="227"/>
      <c r="AF22" s="295" t="s">
        <v>127</v>
      </c>
      <c r="AG22" s="296"/>
      <c r="AH22" s="296"/>
      <c r="AI22" s="296"/>
      <c r="AJ22" s="296"/>
      <c r="AK22" s="297"/>
      <c r="AL22" s="210" t="s">
        <v>128</v>
      </c>
      <c r="AM22" s="211"/>
      <c r="AN22" s="211"/>
      <c r="AO22" s="211"/>
      <c r="AP22" s="211"/>
      <c r="AQ22" s="212"/>
      <c r="AR22" s="257" t="s">
        <v>129</v>
      </c>
      <c r="AS22" s="258"/>
      <c r="AT22" s="258"/>
      <c r="AU22" s="258"/>
      <c r="AV22" s="258"/>
      <c r="AW22" s="259"/>
      <c r="AX22" s="295" t="s">
        <v>130</v>
      </c>
      <c r="AY22" s="296"/>
      <c r="AZ22" s="296"/>
      <c r="BA22" s="296"/>
      <c r="BB22" s="296"/>
      <c r="BC22" s="297"/>
      <c r="BD22" s="298" t="s">
        <v>131</v>
      </c>
      <c r="BE22" s="299"/>
      <c r="BF22" s="299"/>
      <c r="BG22" s="299"/>
      <c r="BH22" s="299"/>
      <c r="BI22" s="300"/>
      <c r="BJ22" s="298" t="s">
        <v>132</v>
      </c>
      <c r="BK22" s="299"/>
      <c r="BL22" s="299"/>
      <c r="BM22" s="299"/>
      <c r="BN22" s="299"/>
      <c r="BO22" s="300"/>
    </row>
    <row r="23" spans="1:79" ht="70.150000000000006" customHeight="1" thickBot="1" x14ac:dyDescent="0.3">
      <c r="N23" s="210" t="s">
        <v>133</v>
      </c>
      <c r="O23" s="211"/>
      <c r="P23" s="211"/>
      <c r="Q23" s="211"/>
      <c r="R23" s="211"/>
      <c r="S23" s="212"/>
      <c r="T23" s="210" t="s">
        <v>134</v>
      </c>
      <c r="U23" s="211"/>
      <c r="V23" s="211"/>
      <c r="W23" s="211"/>
      <c r="X23" s="211"/>
      <c r="Y23" s="212"/>
      <c r="Z23" s="210" t="s">
        <v>128</v>
      </c>
      <c r="AA23" s="211"/>
      <c r="AB23" s="211"/>
      <c r="AC23" s="211"/>
      <c r="AD23" s="211"/>
      <c r="AE23" s="212"/>
      <c r="AF23" s="210" t="s">
        <v>135</v>
      </c>
      <c r="AG23" s="211"/>
      <c r="AH23" s="211"/>
      <c r="AI23" s="211"/>
      <c r="AJ23" s="211"/>
      <c r="AK23" s="212"/>
      <c r="AL23" s="257" t="s">
        <v>136</v>
      </c>
      <c r="AM23" s="258"/>
      <c r="AN23" s="258"/>
      <c r="AO23" s="258"/>
      <c r="AP23" s="258"/>
      <c r="AQ23" s="259"/>
      <c r="AX23" s="210" t="s">
        <v>137</v>
      </c>
      <c r="AY23" s="211"/>
      <c r="AZ23" s="211"/>
      <c r="BA23" s="211"/>
      <c r="BB23" s="211"/>
      <c r="BC23" s="212"/>
      <c r="BD23" s="210" t="s">
        <v>138</v>
      </c>
      <c r="BE23" s="211"/>
      <c r="BF23" s="211"/>
      <c r="BG23" s="211"/>
      <c r="BH23" s="211"/>
      <c r="BI23" s="212"/>
      <c r="BJ23" s="225" t="s">
        <v>139</v>
      </c>
      <c r="BK23" s="226"/>
      <c r="BL23" s="226"/>
      <c r="BM23" s="226"/>
      <c r="BN23" s="226"/>
      <c r="BO23" s="227"/>
    </row>
    <row r="24" spans="1:79" ht="70.150000000000006" customHeight="1" thickBot="1" x14ac:dyDescent="0.3">
      <c r="N24" s="257" t="s">
        <v>140</v>
      </c>
      <c r="O24" s="258"/>
      <c r="P24" s="258"/>
      <c r="Q24" s="258"/>
      <c r="R24" s="258"/>
      <c r="S24" s="259"/>
      <c r="T24" s="210" t="s">
        <v>141</v>
      </c>
      <c r="U24" s="211"/>
      <c r="V24" s="211"/>
      <c r="W24" s="211"/>
      <c r="X24" s="211"/>
      <c r="Y24" s="212"/>
      <c r="Z24" s="210" t="s">
        <v>139</v>
      </c>
      <c r="AA24" s="211"/>
      <c r="AB24" s="211"/>
      <c r="AC24" s="211"/>
      <c r="AD24" s="211"/>
      <c r="AE24" s="212"/>
      <c r="AF24" s="225" t="s">
        <v>139</v>
      </c>
      <c r="AG24" s="226"/>
      <c r="AH24" s="226"/>
      <c r="AI24" s="226"/>
      <c r="AJ24" s="226"/>
      <c r="AK24" s="227"/>
      <c r="AX24" s="225" t="s">
        <v>142</v>
      </c>
      <c r="AY24" s="226"/>
      <c r="AZ24" s="226"/>
      <c r="BA24" s="226"/>
      <c r="BB24" s="226"/>
      <c r="BC24" s="227"/>
      <c r="BD24" s="225" t="s">
        <v>143</v>
      </c>
      <c r="BE24" s="226"/>
      <c r="BF24" s="226"/>
      <c r="BG24" s="226"/>
      <c r="BH24" s="226"/>
      <c r="BI24" s="227"/>
      <c r="BJ24" s="257" t="s">
        <v>144</v>
      </c>
      <c r="BK24" s="258"/>
      <c r="BL24" s="258"/>
      <c r="BM24" s="258"/>
      <c r="BN24" s="258"/>
      <c r="BO24" s="259"/>
    </row>
    <row r="25" spans="1:79" ht="67.5" customHeight="1" thickBot="1" x14ac:dyDescent="0.3">
      <c r="T25" s="257" t="s">
        <v>145</v>
      </c>
      <c r="U25" s="258"/>
      <c r="V25" s="258"/>
      <c r="W25" s="258"/>
      <c r="X25" s="258"/>
      <c r="Y25" s="259"/>
      <c r="Z25" s="257" t="s">
        <v>146</v>
      </c>
      <c r="AA25" s="258"/>
      <c r="AB25" s="258"/>
      <c r="AC25" s="258"/>
      <c r="AD25" s="258"/>
      <c r="AE25" s="259"/>
      <c r="AF25" s="257" t="s">
        <v>147</v>
      </c>
      <c r="AG25" s="258"/>
      <c r="AH25" s="258"/>
      <c r="AI25" s="258"/>
      <c r="AJ25" s="258"/>
      <c r="AK25" s="259"/>
      <c r="AX25" s="225" t="s">
        <v>139</v>
      </c>
      <c r="AY25" s="226"/>
      <c r="AZ25" s="226"/>
      <c r="BA25" s="226"/>
      <c r="BB25" s="226"/>
      <c r="BC25" s="227"/>
      <c r="BD25" s="236" t="s">
        <v>139</v>
      </c>
      <c r="BE25" s="237"/>
      <c r="BF25" s="237"/>
      <c r="BG25" s="237"/>
      <c r="BH25" s="237"/>
      <c r="BI25" s="238"/>
      <c r="BJ25" s="303" t="s">
        <v>148</v>
      </c>
      <c r="BK25" s="304"/>
      <c r="BL25" s="304"/>
      <c r="BM25" s="304"/>
      <c r="BN25" s="304"/>
      <c r="BO25" s="305"/>
    </row>
    <row r="26" spans="1:79" ht="76.5" customHeight="1" thickBot="1" x14ac:dyDescent="0.3">
      <c r="AX26" s="257" t="s">
        <v>149</v>
      </c>
      <c r="AY26" s="258"/>
      <c r="AZ26" s="258"/>
      <c r="BA26" s="258"/>
      <c r="BB26" s="258"/>
      <c r="BC26" s="260"/>
      <c r="BD26" s="306" t="s">
        <v>150</v>
      </c>
      <c r="BE26" s="249"/>
      <c r="BF26" s="249"/>
      <c r="BG26" s="249"/>
      <c r="BH26" s="249"/>
      <c r="BI26" s="307"/>
      <c r="BJ26" s="306"/>
      <c r="BK26" s="249"/>
      <c r="BL26" s="249"/>
      <c r="BM26" s="249"/>
      <c r="BN26" s="249"/>
      <c r="BO26" s="250"/>
    </row>
    <row r="27" spans="1:79" ht="70.5" customHeight="1" thickBot="1" x14ac:dyDescent="0.5">
      <c r="A27" s="143"/>
      <c r="B27" s="144"/>
      <c r="C27" s="144"/>
      <c r="AX27" s="257" t="s">
        <v>151</v>
      </c>
      <c r="AY27" s="258"/>
      <c r="AZ27" s="258"/>
      <c r="BA27" s="258"/>
      <c r="BB27" s="258"/>
      <c r="BC27" s="259"/>
      <c r="BD27" s="251" t="s">
        <v>152</v>
      </c>
      <c r="BE27" s="252"/>
      <c r="BF27" s="252"/>
      <c r="BG27" s="252"/>
      <c r="BH27" s="252"/>
      <c r="BI27" s="253"/>
      <c r="BN27" s="145"/>
      <c r="BO27" s="145"/>
    </row>
    <row r="28" spans="1:79" ht="67.5" customHeight="1" x14ac:dyDescent="0.25">
      <c r="A28" s="146"/>
      <c r="BD28" s="225" t="s">
        <v>153</v>
      </c>
      <c r="BE28" s="226"/>
      <c r="BF28" s="226"/>
      <c r="BG28" s="226"/>
      <c r="BH28" s="226"/>
      <c r="BI28" s="227"/>
    </row>
    <row r="29" spans="1:79" ht="67.5" customHeight="1" x14ac:dyDescent="0.25">
      <c r="BD29" s="236"/>
      <c r="BE29" s="237"/>
      <c r="BF29" s="237"/>
      <c r="BG29" s="237"/>
      <c r="BH29" s="237"/>
      <c r="BI29" s="237"/>
      <c r="BJ29" s="145"/>
    </row>
    <row r="30" spans="1:79" x14ac:dyDescent="0.25">
      <c r="BH30" s="145"/>
    </row>
    <row r="31" spans="1:79" x14ac:dyDescent="0.25">
      <c r="BD31" s="145"/>
      <c r="BH31" s="145"/>
    </row>
  </sheetData>
  <sheetProtection selectLockedCells="1"/>
  <mergeCells count="62">
    <mergeCell ref="BJ25:BO25"/>
    <mergeCell ref="BD24:BI24"/>
    <mergeCell ref="BD29:BI29"/>
    <mergeCell ref="AX26:BC26"/>
    <mergeCell ref="BD26:BI26"/>
    <mergeCell ref="BJ26:BO26"/>
    <mergeCell ref="AX27:BC27"/>
    <mergeCell ref="BD27:BI27"/>
    <mergeCell ref="BD28:BI28"/>
    <mergeCell ref="T25:Y25"/>
    <mergeCell ref="Z25:AE25"/>
    <mergeCell ref="AF25:AK25"/>
    <mergeCell ref="AX25:BC25"/>
    <mergeCell ref="BD25:BI25"/>
    <mergeCell ref="AX23:BC23"/>
    <mergeCell ref="BD23:BI23"/>
    <mergeCell ref="BJ23:BO23"/>
    <mergeCell ref="N24:S24"/>
    <mergeCell ref="T24:Y24"/>
    <mergeCell ref="Z24:AE24"/>
    <mergeCell ref="AF24:AK24"/>
    <mergeCell ref="AX24:BC24"/>
    <mergeCell ref="BJ24:BO24"/>
    <mergeCell ref="N23:S23"/>
    <mergeCell ref="T23:Y23"/>
    <mergeCell ref="Z23:AE23"/>
    <mergeCell ref="AF23:AK23"/>
    <mergeCell ref="AL23:AQ23"/>
    <mergeCell ref="BD21:BI21"/>
    <mergeCell ref="BJ21:BO21"/>
    <mergeCell ref="H22:M22"/>
    <mergeCell ref="N22:S22"/>
    <mergeCell ref="T22:Y22"/>
    <mergeCell ref="Z22:AE22"/>
    <mergeCell ref="AF22:AK22"/>
    <mergeCell ref="AL22:AQ22"/>
    <mergeCell ref="AR22:AW22"/>
    <mergeCell ref="AX22:BC22"/>
    <mergeCell ref="BD22:BI22"/>
    <mergeCell ref="BJ22:BO22"/>
    <mergeCell ref="BP2:BU2"/>
    <mergeCell ref="BV2:CA2"/>
    <mergeCell ref="H21:M21"/>
    <mergeCell ref="N21:S21"/>
    <mergeCell ref="T21:Y21"/>
    <mergeCell ref="Z21:AE21"/>
    <mergeCell ref="AF21:AK21"/>
    <mergeCell ref="AL21:AQ21"/>
    <mergeCell ref="AR21:AW21"/>
    <mergeCell ref="AX21:BC21"/>
    <mergeCell ref="AF2:AK2"/>
    <mergeCell ref="AL2:AQ2"/>
    <mergeCell ref="AR2:AW2"/>
    <mergeCell ref="AX2:BC2"/>
    <mergeCell ref="BD2:BI2"/>
    <mergeCell ref="BJ2:BO2"/>
    <mergeCell ref="Z2:AE2"/>
    <mergeCell ref="A2:A3"/>
    <mergeCell ref="B2:G2"/>
    <mergeCell ref="H2:M2"/>
    <mergeCell ref="N2:S2"/>
    <mergeCell ref="T2:Y2"/>
  </mergeCells>
  <pageMargins left="0.51181102362204722" right="0.51181102362204722" top="0.78740157480314965" bottom="0.78740157480314965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46"/>
  <sheetViews>
    <sheetView topLeftCell="A19" zoomScale="40" zoomScaleNormal="40" workbookViewId="0">
      <pane xSplit="1" topLeftCell="BU1" activePane="topRight" state="frozen"/>
      <selection pane="topRight" activeCell="BU26" sqref="BU26"/>
    </sheetView>
  </sheetViews>
  <sheetFormatPr defaultColWidth="8.85546875" defaultRowHeight="23.25" x14ac:dyDescent="0.35"/>
  <cols>
    <col min="1" max="1" width="135.7109375" style="147" customWidth="1"/>
    <col min="2" max="15" width="30.7109375" style="175" customWidth="1"/>
    <col min="16" max="16" width="35.140625" style="175" customWidth="1"/>
    <col min="17" max="36" width="30.7109375" style="175" customWidth="1"/>
    <col min="37" max="37" width="32" style="175" bestFit="1" customWidth="1"/>
    <col min="38" max="55" width="30.7109375" style="175" customWidth="1"/>
    <col min="56" max="61" width="30.7109375" style="179" customWidth="1"/>
    <col min="62" max="79" width="30.7109375" style="175" customWidth="1"/>
    <col min="80" max="16384" width="8.85546875" style="147"/>
  </cols>
  <sheetData>
    <row r="1" spans="1:79" ht="70.150000000000006" customHeight="1" x14ac:dyDescent="0.35">
      <c r="A1" s="308" t="s">
        <v>154</v>
      </c>
      <c r="B1" s="310" t="s">
        <v>1</v>
      </c>
      <c r="C1" s="311"/>
      <c r="D1" s="311"/>
      <c r="E1" s="311"/>
      <c r="F1" s="311"/>
      <c r="G1" s="312"/>
      <c r="H1" s="310" t="s">
        <v>2</v>
      </c>
      <c r="I1" s="311"/>
      <c r="J1" s="311"/>
      <c r="K1" s="311"/>
      <c r="L1" s="311"/>
      <c r="M1" s="312"/>
      <c r="N1" s="310" t="s">
        <v>3</v>
      </c>
      <c r="O1" s="311"/>
      <c r="P1" s="311"/>
      <c r="Q1" s="311"/>
      <c r="R1" s="311"/>
      <c r="S1" s="312"/>
      <c r="T1" s="310" t="s">
        <v>4</v>
      </c>
      <c r="U1" s="311"/>
      <c r="V1" s="311"/>
      <c r="W1" s="311"/>
      <c r="X1" s="311"/>
      <c r="Y1" s="312"/>
      <c r="Z1" s="310" t="s">
        <v>5</v>
      </c>
      <c r="AA1" s="311"/>
      <c r="AB1" s="311"/>
      <c r="AC1" s="311"/>
      <c r="AD1" s="311"/>
      <c r="AE1" s="312"/>
      <c r="AF1" s="310" t="s">
        <v>6</v>
      </c>
      <c r="AG1" s="311"/>
      <c r="AH1" s="311"/>
      <c r="AI1" s="311"/>
      <c r="AJ1" s="311"/>
      <c r="AK1" s="312"/>
      <c r="AL1" s="310" t="s">
        <v>7</v>
      </c>
      <c r="AM1" s="311"/>
      <c r="AN1" s="311"/>
      <c r="AO1" s="311"/>
      <c r="AP1" s="311"/>
      <c r="AQ1" s="312"/>
      <c r="AR1" s="310" t="s">
        <v>8</v>
      </c>
      <c r="AS1" s="311"/>
      <c r="AT1" s="311"/>
      <c r="AU1" s="311"/>
      <c r="AV1" s="311"/>
      <c r="AW1" s="312"/>
      <c r="AX1" s="310" t="s">
        <v>9</v>
      </c>
      <c r="AY1" s="311"/>
      <c r="AZ1" s="311"/>
      <c r="BA1" s="311"/>
      <c r="BB1" s="311"/>
      <c r="BC1" s="312"/>
      <c r="BD1" s="328" t="s">
        <v>10</v>
      </c>
      <c r="BE1" s="329"/>
      <c r="BF1" s="329"/>
      <c r="BG1" s="329"/>
      <c r="BH1" s="329"/>
      <c r="BI1" s="330"/>
      <c r="BJ1" s="310" t="s">
        <v>11</v>
      </c>
      <c r="BK1" s="311"/>
      <c r="BL1" s="311"/>
      <c r="BM1" s="311"/>
      <c r="BN1" s="311"/>
      <c r="BO1" s="312"/>
      <c r="BP1" s="310" t="s">
        <v>12</v>
      </c>
      <c r="BQ1" s="311"/>
      <c r="BR1" s="311"/>
      <c r="BS1" s="311"/>
      <c r="BT1" s="311"/>
      <c r="BU1" s="312"/>
      <c r="BV1" s="313" t="s">
        <v>13</v>
      </c>
      <c r="BW1" s="314"/>
      <c r="BX1" s="314"/>
      <c r="BY1" s="314"/>
      <c r="BZ1" s="314"/>
      <c r="CA1" s="315"/>
    </row>
    <row r="2" spans="1:79" ht="70.150000000000006" customHeight="1" x14ac:dyDescent="0.35">
      <c r="A2" s="309"/>
      <c r="B2" s="3" t="s">
        <v>155</v>
      </c>
      <c r="C2" s="4" t="s">
        <v>156</v>
      </c>
      <c r="D2" s="4" t="s">
        <v>157</v>
      </c>
      <c r="E2" s="4" t="s">
        <v>158</v>
      </c>
      <c r="F2" s="4" t="s">
        <v>159</v>
      </c>
      <c r="G2" s="7" t="s">
        <v>160</v>
      </c>
      <c r="H2" s="3" t="s">
        <v>155</v>
      </c>
      <c r="I2" s="4" t="s">
        <v>156</v>
      </c>
      <c r="J2" s="4" t="s">
        <v>157</v>
      </c>
      <c r="K2" s="4" t="s">
        <v>158</v>
      </c>
      <c r="L2" s="4" t="s">
        <v>159</v>
      </c>
      <c r="M2" s="7" t="s">
        <v>160</v>
      </c>
      <c r="N2" s="3" t="s">
        <v>155</v>
      </c>
      <c r="O2" s="4" t="s">
        <v>156</v>
      </c>
      <c r="P2" s="4" t="s">
        <v>157</v>
      </c>
      <c r="Q2" s="4" t="s">
        <v>158</v>
      </c>
      <c r="R2" s="4" t="s">
        <v>159</v>
      </c>
      <c r="S2" s="7" t="s">
        <v>160</v>
      </c>
      <c r="T2" s="3" t="s">
        <v>155</v>
      </c>
      <c r="U2" s="4" t="s">
        <v>156</v>
      </c>
      <c r="V2" s="4" t="s">
        <v>157</v>
      </c>
      <c r="W2" s="4" t="s">
        <v>158</v>
      </c>
      <c r="X2" s="4" t="s">
        <v>159</v>
      </c>
      <c r="Y2" s="7" t="s">
        <v>160</v>
      </c>
      <c r="Z2" s="3" t="s">
        <v>155</v>
      </c>
      <c r="AA2" s="4" t="s">
        <v>156</v>
      </c>
      <c r="AB2" s="4" t="s">
        <v>157</v>
      </c>
      <c r="AC2" s="4" t="s">
        <v>158</v>
      </c>
      <c r="AD2" s="4" t="s">
        <v>159</v>
      </c>
      <c r="AE2" s="7" t="s">
        <v>160</v>
      </c>
      <c r="AF2" s="3" t="s">
        <v>155</v>
      </c>
      <c r="AG2" s="4" t="s">
        <v>156</v>
      </c>
      <c r="AH2" s="4" t="s">
        <v>157</v>
      </c>
      <c r="AI2" s="4" t="s">
        <v>158</v>
      </c>
      <c r="AJ2" s="4" t="s">
        <v>159</v>
      </c>
      <c r="AK2" s="7" t="s">
        <v>160</v>
      </c>
      <c r="AL2" s="3" t="s">
        <v>155</v>
      </c>
      <c r="AM2" s="4" t="s">
        <v>156</v>
      </c>
      <c r="AN2" s="4" t="s">
        <v>157</v>
      </c>
      <c r="AO2" s="4" t="s">
        <v>158</v>
      </c>
      <c r="AP2" s="4" t="s">
        <v>159</v>
      </c>
      <c r="AQ2" s="7" t="s">
        <v>160</v>
      </c>
      <c r="AR2" s="3" t="s">
        <v>155</v>
      </c>
      <c r="AS2" s="4" t="s">
        <v>156</v>
      </c>
      <c r="AT2" s="4" t="s">
        <v>157</v>
      </c>
      <c r="AU2" s="4" t="s">
        <v>158</v>
      </c>
      <c r="AV2" s="4" t="s">
        <v>159</v>
      </c>
      <c r="AW2" s="7" t="s">
        <v>160</v>
      </c>
      <c r="AX2" s="3" t="s">
        <v>155</v>
      </c>
      <c r="AY2" s="4" t="s">
        <v>156</v>
      </c>
      <c r="AZ2" s="4" t="s">
        <v>157</v>
      </c>
      <c r="BA2" s="4" t="s">
        <v>158</v>
      </c>
      <c r="BB2" s="4" t="s">
        <v>159</v>
      </c>
      <c r="BC2" s="7" t="s">
        <v>160</v>
      </c>
      <c r="BD2" s="3" t="s">
        <v>155</v>
      </c>
      <c r="BE2" s="4" t="s">
        <v>156</v>
      </c>
      <c r="BF2" s="4" t="s">
        <v>157</v>
      </c>
      <c r="BG2" s="4" t="s">
        <v>158</v>
      </c>
      <c r="BH2" s="4" t="s">
        <v>159</v>
      </c>
      <c r="BI2" s="7" t="s">
        <v>160</v>
      </c>
      <c r="BJ2" s="3" t="s">
        <v>155</v>
      </c>
      <c r="BK2" s="4" t="s">
        <v>156</v>
      </c>
      <c r="BL2" s="4" t="s">
        <v>157</v>
      </c>
      <c r="BM2" s="4" t="s">
        <v>158</v>
      </c>
      <c r="BN2" s="4" t="s">
        <v>159</v>
      </c>
      <c r="BO2" s="7" t="s">
        <v>160</v>
      </c>
      <c r="BP2" s="3" t="s">
        <v>155</v>
      </c>
      <c r="BQ2" s="4" t="s">
        <v>156</v>
      </c>
      <c r="BR2" s="4" t="s">
        <v>157</v>
      </c>
      <c r="BS2" s="4" t="s">
        <v>158</v>
      </c>
      <c r="BT2" s="4" t="s">
        <v>159</v>
      </c>
      <c r="BU2" s="7" t="s">
        <v>160</v>
      </c>
      <c r="BV2" s="11" t="s">
        <v>155</v>
      </c>
      <c r="BW2" s="12" t="s">
        <v>156</v>
      </c>
      <c r="BX2" s="12" t="s">
        <v>157</v>
      </c>
      <c r="BY2" s="12" t="s">
        <v>158</v>
      </c>
      <c r="BZ2" s="12" t="s">
        <v>159</v>
      </c>
      <c r="CA2" s="13" t="s">
        <v>160</v>
      </c>
    </row>
    <row r="3" spans="1:79" ht="70.150000000000006" customHeight="1" x14ac:dyDescent="0.35">
      <c r="A3" s="148" t="s">
        <v>161</v>
      </c>
      <c r="B3" s="149"/>
      <c r="C3" s="104">
        <v>0</v>
      </c>
      <c r="D3" s="104">
        <v>0</v>
      </c>
      <c r="E3" s="104">
        <v>0</v>
      </c>
      <c r="F3" s="104">
        <v>0</v>
      </c>
      <c r="G3" s="115">
        <v>0</v>
      </c>
      <c r="H3" s="149"/>
      <c r="I3" s="104">
        <v>0</v>
      </c>
      <c r="J3" s="104">
        <v>0</v>
      </c>
      <c r="K3" s="104">
        <v>0</v>
      </c>
      <c r="L3" s="104">
        <v>0</v>
      </c>
      <c r="M3" s="115">
        <v>0</v>
      </c>
      <c r="N3" s="149"/>
      <c r="O3" s="104">
        <v>0</v>
      </c>
      <c r="P3" s="104">
        <v>0</v>
      </c>
      <c r="Q3" s="104">
        <v>0</v>
      </c>
      <c r="R3" s="104">
        <v>0</v>
      </c>
      <c r="S3" s="115">
        <v>0</v>
      </c>
      <c r="T3" s="149"/>
      <c r="U3" s="104">
        <v>0</v>
      </c>
      <c r="V3" s="104">
        <v>0</v>
      </c>
      <c r="W3" s="104">
        <v>0</v>
      </c>
      <c r="X3" s="104">
        <v>0</v>
      </c>
      <c r="Y3" s="22">
        <v>0</v>
      </c>
      <c r="Z3" s="149"/>
      <c r="AA3" s="104">
        <v>0</v>
      </c>
      <c r="AB3" s="104">
        <v>0</v>
      </c>
      <c r="AC3" s="104">
        <v>0</v>
      </c>
      <c r="AD3" s="104">
        <v>0</v>
      </c>
      <c r="AE3" s="115">
        <v>0</v>
      </c>
      <c r="AF3" s="149"/>
      <c r="AG3" s="104">
        <v>0</v>
      </c>
      <c r="AH3" s="104">
        <v>0</v>
      </c>
      <c r="AI3" s="104">
        <v>0</v>
      </c>
      <c r="AJ3" s="104">
        <v>0</v>
      </c>
      <c r="AK3" s="115">
        <v>0</v>
      </c>
      <c r="AL3" s="149"/>
      <c r="AM3" s="104">
        <v>0</v>
      </c>
      <c r="AN3" s="104">
        <v>0</v>
      </c>
      <c r="AO3" s="104">
        <v>0</v>
      </c>
      <c r="AP3" s="104">
        <v>0</v>
      </c>
      <c r="AQ3" s="115">
        <v>0</v>
      </c>
      <c r="AR3" s="149"/>
      <c r="AS3" s="104">
        <v>0</v>
      </c>
      <c r="AT3" s="104">
        <v>0</v>
      </c>
      <c r="AU3" s="104">
        <v>0</v>
      </c>
      <c r="AV3" s="104">
        <v>0</v>
      </c>
      <c r="AW3" s="115">
        <v>0</v>
      </c>
      <c r="AX3" s="149"/>
      <c r="AY3" s="104">
        <v>0</v>
      </c>
      <c r="AZ3" s="104">
        <v>0</v>
      </c>
      <c r="BA3" s="104">
        <v>0</v>
      </c>
      <c r="BB3" s="104">
        <v>0</v>
      </c>
      <c r="BC3" s="115">
        <v>0</v>
      </c>
      <c r="BD3" s="149"/>
      <c r="BE3" s="104">
        <v>0</v>
      </c>
      <c r="BF3" s="104">
        <v>0</v>
      </c>
      <c r="BG3" s="104">
        <v>0</v>
      </c>
      <c r="BH3" s="104">
        <v>0</v>
      </c>
      <c r="BI3" s="115">
        <v>0</v>
      </c>
      <c r="BJ3" s="149"/>
      <c r="BK3" s="48">
        <v>0</v>
      </c>
      <c r="BL3" s="48">
        <v>0</v>
      </c>
      <c r="BM3" s="48">
        <v>0</v>
      </c>
      <c r="BN3" s="48">
        <v>0</v>
      </c>
      <c r="BO3" s="150">
        <v>0</v>
      </c>
      <c r="BP3" s="149"/>
      <c r="BQ3" s="104">
        <v>0</v>
      </c>
      <c r="BR3" s="104">
        <v>0</v>
      </c>
      <c r="BS3" s="104">
        <v>0</v>
      </c>
      <c r="BT3" s="104">
        <v>0</v>
      </c>
      <c r="BU3" s="115">
        <v>0</v>
      </c>
      <c r="BV3" s="151">
        <f>SUM(B3,H3,N3,T3,Z3,AF3,AL3,AR3,AX3,BD3,BJ3,BP3)</f>
        <v>0</v>
      </c>
      <c r="BW3" s="151">
        <f t="shared" ref="BW3:CA18" si="0">SUM(C3,I3,O3,U3,AA3,AG3,AM3,AS3,AY3,BE3,BK3,BQ3)</f>
        <v>0</v>
      </c>
      <c r="BX3" s="151">
        <f t="shared" si="0"/>
        <v>0</v>
      </c>
      <c r="BY3" s="151">
        <f t="shared" si="0"/>
        <v>0</v>
      </c>
      <c r="BZ3" s="151">
        <f t="shared" si="0"/>
        <v>0</v>
      </c>
      <c r="CA3" s="151">
        <f t="shared" si="0"/>
        <v>0</v>
      </c>
    </row>
    <row r="4" spans="1:79" ht="70.150000000000006" customHeight="1" x14ac:dyDescent="0.35">
      <c r="A4" s="148" t="s">
        <v>162</v>
      </c>
      <c r="B4" s="149"/>
      <c r="C4" s="104">
        <v>390</v>
      </c>
      <c r="D4" s="104">
        <v>7</v>
      </c>
      <c r="E4" s="104">
        <v>2</v>
      </c>
      <c r="F4" s="104">
        <v>2</v>
      </c>
      <c r="G4" s="115">
        <v>2</v>
      </c>
      <c r="H4" s="149"/>
      <c r="I4" s="104">
        <v>1219</v>
      </c>
      <c r="J4" s="104">
        <v>43</v>
      </c>
      <c r="K4" s="104">
        <v>4</v>
      </c>
      <c r="L4" s="104">
        <v>8</v>
      </c>
      <c r="M4" s="115">
        <v>3</v>
      </c>
      <c r="N4" s="149"/>
      <c r="O4" s="104">
        <v>419</v>
      </c>
      <c r="P4" s="104">
        <v>12</v>
      </c>
      <c r="Q4" s="104">
        <v>1</v>
      </c>
      <c r="R4" s="104">
        <v>2</v>
      </c>
      <c r="S4" s="115">
        <v>1</v>
      </c>
      <c r="T4" s="149"/>
      <c r="U4" s="104">
        <v>345</v>
      </c>
      <c r="V4" s="104">
        <v>10</v>
      </c>
      <c r="W4" s="104">
        <v>1</v>
      </c>
      <c r="X4" s="104">
        <v>2</v>
      </c>
      <c r="Y4" s="22">
        <v>1</v>
      </c>
      <c r="Z4" s="149"/>
      <c r="AA4" s="104">
        <v>3171</v>
      </c>
      <c r="AB4" s="104">
        <v>94</v>
      </c>
      <c r="AC4" s="104">
        <v>5</v>
      </c>
      <c r="AD4" s="104">
        <v>10</v>
      </c>
      <c r="AE4" s="115">
        <v>4</v>
      </c>
      <c r="AF4" s="149"/>
      <c r="AG4" s="104">
        <v>828</v>
      </c>
      <c r="AH4" s="104">
        <v>28</v>
      </c>
      <c r="AI4" s="104">
        <v>3</v>
      </c>
      <c r="AJ4" s="104">
        <v>6</v>
      </c>
      <c r="AK4" s="115">
        <v>3</v>
      </c>
      <c r="AL4" s="149"/>
      <c r="AM4" s="104">
        <v>607</v>
      </c>
      <c r="AN4" s="104">
        <v>18</v>
      </c>
      <c r="AO4" s="104">
        <v>2</v>
      </c>
      <c r="AP4" s="104">
        <v>3</v>
      </c>
      <c r="AQ4" s="115">
        <v>2</v>
      </c>
      <c r="AR4" s="149"/>
      <c r="AS4" s="104">
        <v>2343</v>
      </c>
      <c r="AT4" s="104">
        <v>83</v>
      </c>
      <c r="AU4" s="104">
        <v>8</v>
      </c>
      <c r="AV4" s="104">
        <v>13</v>
      </c>
      <c r="AW4" s="115">
        <v>6</v>
      </c>
      <c r="AX4" s="149"/>
      <c r="AY4" s="104">
        <v>4183</v>
      </c>
      <c r="AZ4" s="104">
        <v>192</v>
      </c>
      <c r="BA4" s="104">
        <v>9</v>
      </c>
      <c r="BB4" s="104">
        <v>16</v>
      </c>
      <c r="BC4" s="115">
        <v>7</v>
      </c>
      <c r="BD4" s="149"/>
      <c r="BE4" s="104">
        <v>401</v>
      </c>
      <c r="BF4" s="104">
        <v>16</v>
      </c>
      <c r="BG4" s="104">
        <v>2</v>
      </c>
      <c r="BH4" s="104">
        <v>5</v>
      </c>
      <c r="BI4" s="115">
        <v>2</v>
      </c>
      <c r="BJ4" s="149"/>
      <c r="BK4" s="104">
        <v>179</v>
      </c>
      <c r="BL4" s="104">
        <v>20</v>
      </c>
      <c r="BM4" s="104">
        <v>1</v>
      </c>
      <c r="BN4" s="104">
        <v>1</v>
      </c>
      <c r="BO4" s="115">
        <v>1</v>
      </c>
      <c r="BP4" s="149"/>
      <c r="BQ4" s="104">
        <v>0</v>
      </c>
      <c r="BR4" s="104">
        <v>0</v>
      </c>
      <c r="BS4" s="104">
        <v>0</v>
      </c>
      <c r="BT4" s="104">
        <v>0</v>
      </c>
      <c r="BU4" s="115">
        <v>0</v>
      </c>
      <c r="BV4" s="151">
        <f t="shared" ref="BV4:CA27" si="1">SUM(B4,H4,N4,T4,Z4,AF4,AL4,AR4,AX4,BD4,BJ4,BP4)</f>
        <v>0</v>
      </c>
      <c r="BW4" s="151">
        <f t="shared" si="0"/>
        <v>14085</v>
      </c>
      <c r="BX4" s="151">
        <f t="shared" si="0"/>
        <v>523</v>
      </c>
      <c r="BY4" s="151">
        <f t="shared" si="0"/>
        <v>38</v>
      </c>
      <c r="BZ4" s="151">
        <f t="shared" si="0"/>
        <v>68</v>
      </c>
      <c r="CA4" s="151">
        <f t="shared" si="0"/>
        <v>32</v>
      </c>
    </row>
    <row r="5" spans="1:79" ht="70.150000000000006" customHeight="1" x14ac:dyDescent="0.35">
      <c r="A5" s="148" t="s">
        <v>163</v>
      </c>
      <c r="B5" s="149"/>
      <c r="C5" s="104">
        <v>0</v>
      </c>
      <c r="D5" s="104">
        <v>0</v>
      </c>
      <c r="E5" s="104">
        <v>0</v>
      </c>
      <c r="F5" s="104">
        <v>0</v>
      </c>
      <c r="G5" s="115">
        <v>0</v>
      </c>
      <c r="H5" s="149"/>
      <c r="I5" s="104">
        <v>0</v>
      </c>
      <c r="J5" s="104">
        <v>0</v>
      </c>
      <c r="K5" s="104">
        <v>0</v>
      </c>
      <c r="L5" s="104">
        <v>0</v>
      </c>
      <c r="M5" s="115">
        <v>0</v>
      </c>
      <c r="N5" s="149"/>
      <c r="O5" s="104">
        <v>3097</v>
      </c>
      <c r="P5" s="29"/>
      <c r="Q5" s="104">
        <v>7</v>
      </c>
      <c r="R5" s="104">
        <v>17</v>
      </c>
      <c r="S5" s="115">
        <v>7</v>
      </c>
      <c r="T5" s="149"/>
      <c r="U5" s="104">
        <v>728</v>
      </c>
      <c r="V5" s="29"/>
      <c r="W5" s="104">
        <v>4</v>
      </c>
      <c r="X5" s="104">
        <v>7</v>
      </c>
      <c r="Y5" s="22">
        <v>5</v>
      </c>
      <c r="Z5" s="149"/>
      <c r="AA5" s="29"/>
      <c r="AB5" s="29"/>
      <c r="AC5" s="29"/>
      <c r="AD5" s="29"/>
      <c r="AE5" s="109"/>
      <c r="AF5" s="149"/>
      <c r="AG5" s="29"/>
      <c r="AH5" s="29"/>
      <c r="AI5" s="29"/>
      <c r="AJ5" s="29"/>
      <c r="AK5" s="109"/>
      <c r="AL5" s="149"/>
      <c r="AM5" s="29"/>
      <c r="AN5" s="29"/>
      <c r="AO5" s="29"/>
      <c r="AP5" s="29"/>
      <c r="AQ5" s="109"/>
      <c r="AR5" s="149"/>
      <c r="AS5" s="29"/>
      <c r="AT5" s="29"/>
      <c r="AU5" s="29"/>
      <c r="AV5" s="29"/>
      <c r="AW5" s="109"/>
      <c r="AX5" s="149"/>
      <c r="AY5" s="29"/>
      <c r="AZ5" s="29"/>
      <c r="BA5" s="29"/>
      <c r="BB5" s="29"/>
      <c r="BC5" s="109"/>
      <c r="BD5" s="149"/>
      <c r="BE5" s="29"/>
      <c r="BF5" s="29"/>
      <c r="BG5" s="29"/>
      <c r="BH5" s="29"/>
      <c r="BI5" s="109"/>
      <c r="BJ5" s="149"/>
      <c r="BK5" s="29"/>
      <c r="BL5" s="29"/>
      <c r="BM5" s="29"/>
      <c r="BN5" s="29"/>
      <c r="BO5" s="109"/>
      <c r="BP5" s="149"/>
      <c r="BQ5" s="104">
        <v>0</v>
      </c>
      <c r="BR5" s="104">
        <v>0</v>
      </c>
      <c r="BS5" s="104">
        <v>0</v>
      </c>
      <c r="BT5" s="104">
        <v>0</v>
      </c>
      <c r="BU5" s="115">
        <v>0</v>
      </c>
      <c r="BV5" s="151">
        <f t="shared" si="1"/>
        <v>0</v>
      </c>
      <c r="BW5" s="151">
        <f t="shared" si="0"/>
        <v>3825</v>
      </c>
      <c r="BX5" s="151">
        <f t="shared" si="0"/>
        <v>0</v>
      </c>
      <c r="BY5" s="151">
        <f t="shared" si="0"/>
        <v>11</v>
      </c>
      <c r="BZ5" s="151">
        <f t="shared" si="0"/>
        <v>24</v>
      </c>
      <c r="CA5" s="151">
        <f t="shared" si="0"/>
        <v>12</v>
      </c>
    </row>
    <row r="6" spans="1:79" ht="70.150000000000006" customHeight="1" x14ac:dyDescent="0.35">
      <c r="A6" s="152" t="s">
        <v>164</v>
      </c>
      <c r="B6" s="149"/>
      <c r="C6" s="104">
        <v>0</v>
      </c>
      <c r="D6" s="104">
        <v>0</v>
      </c>
      <c r="E6" s="104">
        <v>0</v>
      </c>
      <c r="F6" s="104">
        <v>0</v>
      </c>
      <c r="G6" s="115">
        <v>0</v>
      </c>
      <c r="H6" s="149"/>
      <c r="I6" s="104">
        <v>0</v>
      </c>
      <c r="J6" s="104">
        <v>0</v>
      </c>
      <c r="K6" s="104">
        <v>0</v>
      </c>
      <c r="L6" s="104">
        <v>0</v>
      </c>
      <c r="M6" s="115">
        <v>0</v>
      </c>
      <c r="N6" s="149"/>
      <c r="O6" s="104">
        <v>127</v>
      </c>
      <c r="P6" s="29"/>
      <c r="Q6" s="104">
        <v>1</v>
      </c>
      <c r="R6" s="104">
        <v>1</v>
      </c>
      <c r="S6" s="115">
        <v>1</v>
      </c>
      <c r="T6" s="149"/>
      <c r="U6" s="104">
        <v>1288</v>
      </c>
      <c r="V6" s="29"/>
      <c r="W6" s="104">
        <v>3</v>
      </c>
      <c r="X6" s="104">
        <v>8</v>
      </c>
      <c r="Y6" s="22">
        <v>3</v>
      </c>
      <c r="Z6" s="149"/>
      <c r="AA6" s="104">
        <v>1411</v>
      </c>
      <c r="AB6" s="104">
        <v>0</v>
      </c>
      <c r="AC6" s="104">
        <v>5</v>
      </c>
      <c r="AD6" s="104">
        <v>10</v>
      </c>
      <c r="AE6" s="115">
        <v>2</v>
      </c>
      <c r="AF6" s="149"/>
      <c r="AG6" s="104">
        <v>1486</v>
      </c>
      <c r="AH6" s="29"/>
      <c r="AI6" s="104">
        <v>4</v>
      </c>
      <c r="AJ6" s="104">
        <v>8</v>
      </c>
      <c r="AK6" s="115">
        <v>3</v>
      </c>
      <c r="AL6" s="149"/>
      <c r="AM6" s="104">
        <v>618</v>
      </c>
      <c r="AN6" s="29"/>
      <c r="AO6" s="104">
        <v>4</v>
      </c>
      <c r="AP6" s="104">
        <v>5</v>
      </c>
      <c r="AQ6" s="115">
        <v>3</v>
      </c>
      <c r="AR6" s="149"/>
      <c r="AS6" s="104">
        <v>2316</v>
      </c>
      <c r="AT6" s="29"/>
      <c r="AU6" s="104">
        <v>7</v>
      </c>
      <c r="AV6" s="104">
        <v>13</v>
      </c>
      <c r="AW6" s="115">
        <v>4</v>
      </c>
      <c r="AX6" s="149"/>
      <c r="AY6" s="104">
        <v>1645</v>
      </c>
      <c r="AZ6" s="29"/>
      <c r="BA6" s="104">
        <v>4</v>
      </c>
      <c r="BB6" s="104">
        <v>7</v>
      </c>
      <c r="BC6" s="115">
        <v>4</v>
      </c>
      <c r="BD6" s="149"/>
      <c r="BE6" s="104">
        <v>1519</v>
      </c>
      <c r="BF6" s="29"/>
      <c r="BG6" s="104">
        <v>4</v>
      </c>
      <c r="BH6" s="104">
        <v>8</v>
      </c>
      <c r="BI6" s="115">
        <v>4</v>
      </c>
      <c r="BJ6" s="149"/>
      <c r="BK6" s="104">
        <v>1013</v>
      </c>
      <c r="BL6" s="29"/>
      <c r="BM6" s="104">
        <v>3</v>
      </c>
      <c r="BN6" s="104">
        <v>5</v>
      </c>
      <c r="BO6" s="115">
        <v>3</v>
      </c>
      <c r="BP6" s="149"/>
      <c r="BQ6" s="104">
        <v>0</v>
      </c>
      <c r="BR6" s="104">
        <v>0</v>
      </c>
      <c r="BS6" s="104">
        <v>0</v>
      </c>
      <c r="BT6" s="104">
        <v>0</v>
      </c>
      <c r="BU6" s="115">
        <v>0</v>
      </c>
      <c r="BV6" s="151">
        <f t="shared" si="1"/>
        <v>0</v>
      </c>
      <c r="BW6" s="151">
        <f t="shared" si="0"/>
        <v>11423</v>
      </c>
      <c r="BX6" s="151">
        <f t="shared" si="0"/>
        <v>0</v>
      </c>
      <c r="BY6" s="151">
        <f t="shared" si="0"/>
        <v>35</v>
      </c>
      <c r="BZ6" s="151">
        <f t="shared" si="0"/>
        <v>65</v>
      </c>
      <c r="CA6" s="151">
        <f t="shared" si="0"/>
        <v>27</v>
      </c>
    </row>
    <row r="7" spans="1:79" ht="70.150000000000006" customHeight="1" x14ac:dyDescent="0.35">
      <c r="A7" s="148" t="s">
        <v>165</v>
      </c>
      <c r="B7" s="149"/>
      <c r="C7" s="104">
        <v>0</v>
      </c>
      <c r="D7" s="104">
        <v>0</v>
      </c>
      <c r="E7" s="104">
        <v>0</v>
      </c>
      <c r="F7" s="104">
        <v>0</v>
      </c>
      <c r="G7" s="115">
        <v>0</v>
      </c>
      <c r="H7" s="149"/>
      <c r="I7" s="104">
        <v>0</v>
      </c>
      <c r="J7" s="104">
        <v>0</v>
      </c>
      <c r="K7" s="104">
        <v>0</v>
      </c>
      <c r="L7" s="104">
        <v>0</v>
      </c>
      <c r="M7" s="115">
        <v>0</v>
      </c>
      <c r="N7" s="149"/>
      <c r="O7" s="104">
        <v>834</v>
      </c>
      <c r="P7" s="104">
        <v>53</v>
      </c>
      <c r="Q7" s="104">
        <v>3</v>
      </c>
      <c r="R7" s="104">
        <v>22</v>
      </c>
      <c r="S7" s="115">
        <v>3</v>
      </c>
      <c r="T7" s="149"/>
      <c r="U7" s="104">
        <v>668</v>
      </c>
      <c r="V7" s="104">
        <v>38</v>
      </c>
      <c r="W7" s="104">
        <v>4</v>
      </c>
      <c r="X7" s="104">
        <v>16</v>
      </c>
      <c r="Y7" s="22">
        <v>3</v>
      </c>
      <c r="Z7" s="149"/>
      <c r="AA7" s="104">
        <v>3707</v>
      </c>
      <c r="AB7" s="104">
        <v>47</v>
      </c>
      <c r="AC7" s="104">
        <v>8</v>
      </c>
      <c r="AD7" s="104">
        <v>27</v>
      </c>
      <c r="AE7" s="115">
        <v>8</v>
      </c>
      <c r="AF7" s="149"/>
      <c r="AG7" s="104">
        <v>781</v>
      </c>
      <c r="AH7" s="104">
        <v>48</v>
      </c>
      <c r="AI7" s="104">
        <v>5</v>
      </c>
      <c r="AJ7" s="104">
        <v>22</v>
      </c>
      <c r="AK7" s="115">
        <v>5</v>
      </c>
      <c r="AL7" s="149"/>
      <c r="AM7" s="104">
        <v>44</v>
      </c>
      <c r="AN7" s="104">
        <v>4</v>
      </c>
      <c r="AO7" s="104">
        <v>1</v>
      </c>
      <c r="AP7" s="104">
        <v>1</v>
      </c>
      <c r="AQ7" s="115">
        <v>1</v>
      </c>
      <c r="AR7" s="149"/>
      <c r="AS7" s="104">
        <v>1026</v>
      </c>
      <c r="AT7" s="104">
        <v>76</v>
      </c>
      <c r="AU7" s="104">
        <v>6</v>
      </c>
      <c r="AV7" s="104">
        <v>12</v>
      </c>
      <c r="AW7" s="115">
        <v>6</v>
      </c>
      <c r="AX7" s="149"/>
      <c r="AY7" s="104">
        <v>531</v>
      </c>
      <c r="AZ7" s="104">
        <v>36</v>
      </c>
      <c r="BA7" s="104">
        <v>5</v>
      </c>
      <c r="BB7" s="104">
        <v>15</v>
      </c>
      <c r="BC7" s="115">
        <v>4</v>
      </c>
      <c r="BD7" s="149"/>
      <c r="BE7" s="104">
        <v>559</v>
      </c>
      <c r="BF7" s="104">
        <v>38</v>
      </c>
      <c r="BG7" s="104">
        <v>4</v>
      </c>
      <c r="BH7" s="104">
        <v>18</v>
      </c>
      <c r="BI7" s="115">
        <v>4</v>
      </c>
      <c r="BJ7" s="149"/>
      <c r="BK7" s="104">
        <v>411</v>
      </c>
      <c r="BL7" s="104">
        <v>34</v>
      </c>
      <c r="BM7" s="104">
        <v>4</v>
      </c>
      <c r="BN7" s="104">
        <v>18</v>
      </c>
      <c r="BO7" s="115">
        <v>4</v>
      </c>
      <c r="BP7" s="149"/>
      <c r="BQ7" s="104">
        <v>0</v>
      </c>
      <c r="BR7" s="104">
        <v>0</v>
      </c>
      <c r="BS7" s="104">
        <v>0</v>
      </c>
      <c r="BT7" s="104">
        <v>0</v>
      </c>
      <c r="BU7" s="115">
        <v>0</v>
      </c>
      <c r="BV7" s="151">
        <f t="shared" si="1"/>
        <v>0</v>
      </c>
      <c r="BW7" s="151">
        <f t="shared" si="0"/>
        <v>8561</v>
      </c>
      <c r="BX7" s="151">
        <f t="shared" si="0"/>
        <v>374</v>
      </c>
      <c r="BY7" s="151">
        <f t="shared" si="0"/>
        <v>40</v>
      </c>
      <c r="BZ7" s="151">
        <f t="shared" si="0"/>
        <v>151</v>
      </c>
      <c r="CA7" s="151">
        <f t="shared" si="0"/>
        <v>38</v>
      </c>
    </row>
    <row r="8" spans="1:79" ht="70.150000000000006" customHeight="1" x14ac:dyDescent="0.35">
      <c r="A8" s="148" t="s">
        <v>166</v>
      </c>
      <c r="B8" s="149"/>
      <c r="C8" s="104">
        <v>0</v>
      </c>
      <c r="D8" s="104">
        <v>0</v>
      </c>
      <c r="E8" s="104">
        <v>0</v>
      </c>
      <c r="F8" s="104">
        <v>0</v>
      </c>
      <c r="G8" s="115">
        <v>0</v>
      </c>
      <c r="H8" s="149"/>
      <c r="I8" s="104">
        <v>0</v>
      </c>
      <c r="J8" s="104">
        <v>0</v>
      </c>
      <c r="K8" s="104">
        <v>0</v>
      </c>
      <c r="L8" s="104">
        <v>0</v>
      </c>
      <c r="M8" s="115">
        <v>0</v>
      </c>
      <c r="N8" s="149"/>
      <c r="O8" s="104">
        <v>605</v>
      </c>
      <c r="P8" s="29"/>
      <c r="Q8" s="104">
        <v>7</v>
      </c>
      <c r="R8" s="104">
        <v>20</v>
      </c>
      <c r="S8" s="115">
        <v>6</v>
      </c>
      <c r="T8" s="149"/>
      <c r="U8" s="104">
        <v>0</v>
      </c>
      <c r="V8" s="104">
        <v>0</v>
      </c>
      <c r="W8" s="104">
        <v>0</v>
      </c>
      <c r="X8" s="104">
        <v>0</v>
      </c>
      <c r="Y8" s="22">
        <v>0</v>
      </c>
      <c r="Z8" s="149"/>
      <c r="AA8" s="104">
        <v>99</v>
      </c>
      <c r="AB8" s="104">
        <v>0</v>
      </c>
      <c r="AC8" s="104">
        <v>1</v>
      </c>
      <c r="AD8" s="104">
        <v>4</v>
      </c>
      <c r="AE8" s="115">
        <v>1</v>
      </c>
      <c r="AF8" s="149"/>
      <c r="AG8" s="104">
        <v>0</v>
      </c>
      <c r="AH8" s="104">
        <v>0</v>
      </c>
      <c r="AI8" s="104">
        <v>0</v>
      </c>
      <c r="AJ8" s="104">
        <v>0</v>
      </c>
      <c r="AK8" s="115">
        <v>0</v>
      </c>
      <c r="AL8" s="149"/>
      <c r="AM8" s="104">
        <v>0</v>
      </c>
      <c r="AN8" s="104">
        <v>0</v>
      </c>
      <c r="AO8" s="104">
        <v>0</v>
      </c>
      <c r="AP8" s="104">
        <v>0</v>
      </c>
      <c r="AQ8" s="115">
        <v>0</v>
      </c>
      <c r="AR8" s="149"/>
      <c r="AS8" s="104">
        <v>718</v>
      </c>
      <c r="AT8" s="104">
        <v>0</v>
      </c>
      <c r="AU8" s="104">
        <v>9</v>
      </c>
      <c r="AV8" s="104">
        <v>23</v>
      </c>
      <c r="AW8" s="115">
        <v>8</v>
      </c>
      <c r="AX8" s="149"/>
      <c r="AY8" s="104">
        <v>119</v>
      </c>
      <c r="AZ8" s="104">
        <v>4</v>
      </c>
      <c r="BA8" s="104">
        <v>1</v>
      </c>
      <c r="BB8" s="104">
        <v>4</v>
      </c>
      <c r="BC8" s="115">
        <v>1</v>
      </c>
      <c r="BD8" s="149"/>
      <c r="BE8" s="104">
        <v>0</v>
      </c>
      <c r="BF8" s="104">
        <v>0</v>
      </c>
      <c r="BG8" s="104">
        <v>0</v>
      </c>
      <c r="BH8" s="104">
        <v>0</v>
      </c>
      <c r="BI8" s="115">
        <v>0</v>
      </c>
      <c r="BJ8" s="149"/>
      <c r="BK8" s="48">
        <v>0</v>
      </c>
      <c r="BL8" s="48">
        <v>0</v>
      </c>
      <c r="BM8" s="48">
        <v>0</v>
      </c>
      <c r="BN8" s="48">
        <v>0</v>
      </c>
      <c r="BO8" s="150">
        <v>0</v>
      </c>
      <c r="BP8" s="149"/>
      <c r="BQ8" s="104">
        <v>0</v>
      </c>
      <c r="BR8" s="104">
        <v>0</v>
      </c>
      <c r="BS8" s="104">
        <v>0</v>
      </c>
      <c r="BT8" s="104">
        <v>0</v>
      </c>
      <c r="BU8" s="115">
        <v>0</v>
      </c>
      <c r="BV8" s="151">
        <f t="shared" si="1"/>
        <v>0</v>
      </c>
      <c r="BW8" s="151">
        <f t="shared" si="0"/>
        <v>1541</v>
      </c>
      <c r="BX8" s="151">
        <f t="shared" si="0"/>
        <v>4</v>
      </c>
      <c r="BY8" s="151">
        <f t="shared" si="0"/>
        <v>18</v>
      </c>
      <c r="BZ8" s="151">
        <f t="shared" si="0"/>
        <v>51</v>
      </c>
      <c r="CA8" s="151">
        <f t="shared" si="0"/>
        <v>16</v>
      </c>
    </row>
    <row r="9" spans="1:79" ht="70.150000000000006" customHeight="1" x14ac:dyDescent="0.35">
      <c r="A9" s="148" t="s">
        <v>167</v>
      </c>
      <c r="B9" s="149"/>
      <c r="C9" s="104">
        <v>0</v>
      </c>
      <c r="D9" s="104">
        <v>0</v>
      </c>
      <c r="E9" s="104">
        <v>0</v>
      </c>
      <c r="F9" s="104">
        <v>0</v>
      </c>
      <c r="G9" s="115">
        <v>0</v>
      </c>
      <c r="H9" s="149"/>
      <c r="I9" s="104">
        <v>0</v>
      </c>
      <c r="J9" s="104">
        <v>0</v>
      </c>
      <c r="K9" s="104">
        <v>0</v>
      </c>
      <c r="L9" s="104">
        <v>0</v>
      </c>
      <c r="M9" s="115">
        <v>0</v>
      </c>
      <c r="N9" s="149"/>
      <c r="O9" s="104">
        <v>1373</v>
      </c>
      <c r="P9" s="29"/>
      <c r="Q9" s="104">
        <v>14</v>
      </c>
      <c r="R9" s="104">
        <v>71</v>
      </c>
      <c r="S9" s="115">
        <v>7</v>
      </c>
      <c r="T9" s="149"/>
      <c r="U9" s="104">
        <v>501</v>
      </c>
      <c r="V9" s="29"/>
      <c r="W9" s="104">
        <v>5</v>
      </c>
      <c r="X9" s="104">
        <v>31</v>
      </c>
      <c r="Y9" s="22">
        <v>5</v>
      </c>
      <c r="Z9" s="149"/>
      <c r="AA9" s="29"/>
      <c r="AB9" s="29"/>
      <c r="AC9" s="29"/>
      <c r="AD9" s="29"/>
      <c r="AE9" s="109"/>
      <c r="AF9" s="149"/>
      <c r="AG9" s="29"/>
      <c r="AH9" s="29"/>
      <c r="AI9" s="29"/>
      <c r="AJ9" s="29"/>
      <c r="AK9" s="109"/>
      <c r="AL9" s="149"/>
      <c r="AM9" s="29"/>
      <c r="AN9" s="29"/>
      <c r="AO9" s="29"/>
      <c r="AP9" s="29"/>
      <c r="AQ9" s="109"/>
      <c r="AR9" s="149"/>
      <c r="AS9" s="29"/>
      <c r="AT9" s="29"/>
      <c r="AU9" s="29"/>
      <c r="AV9" s="29"/>
      <c r="AW9" s="109"/>
      <c r="AX9" s="149"/>
      <c r="AY9" s="29"/>
      <c r="AZ9" s="29"/>
      <c r="BA9" s="29"/>
      <c r="BB9" s="29"/>
      <c r="BC9" s="109"/>
      <c r="BD9" s="149"/>
      <c r="BE9" s="29"/>
      <c r="BF9" s="29"/>
      <c r="BG9" s="29"/>
      <c r="BH9" s="29"/>
      <c r="BI9" s="109"/>
      <c r="BJ9" s="149"/>
      <c r="BK9" s="29"/>
      <c r="BL9" s="29"/>
      <c r="BM9" s="29"/>
      <c r="BN9" s="29"/>
      <c r="BO9" s="109"/>
      <c r="BP9" s="149"/>
      <c r="BQ9" s="104">
        <v>0</v>
      </c>
      <c r="BR9" s="104">
        <v>0</v>
      </c>
      <c r="BS9" s="104">
        <v>0</v>
      </c>
      <c r="BT9" s="104">
        <v>0</v>
      </c>
      <c r="BU9" s="115">
        <v>0</v>
      </c>
      <c r="BV9" s="151">
        <f t="shared" si="1"/>
        <v>0</v>
      </c>
      <c r="BW9" s="151">
        <f t="shared" si="0"/>
        <v>1874</v>
      </c>
      <c r="BX9" s="151">
        <f t="shared" si="0"/>
        <v>0</v>
      </c>
      <c r="BY9" s="151">
        <f t="shared" si="0"/>
        <v>19</v>
      </c>
      <c r="BZ9" s="151">
        <f t="shared" si="0"/>
        <v>102</v>
      </c>
      <c r="CA9" s="151">
        <f t="shared" si="0"/>
        <v>12</v>
      </c>
    </row>
    <row r="10" spans="1:79" ht="70.150000000000006" customHeight="1" x14ac:dyDescent="0.35">
      <c r="A10" s="152" t="s">
        <v>168</v>
      </c>
      <c r="B10" s="149"/>
      <c r="C10" s="104">
        <v>0</v>
      </c>
      <c r="D10" s="104">
        <v>0</v>
      </c>
      <c r="E10" s="104">
        <v>0</v>
      </c>
      <c r="F10" s="104">
        <v>0</v>
      </c>
      <c r="G10" s="115">
        <v>0</v>
      </c>
      <c r="H10" s="149"/>
      <c r="I10" s="104">
        <v>0</v>
      </c>
      <c r="J10" s="104">
        <v>0</v>
      </c>
      <c r="K10" s="104">
        <v>0</v>
      </c>
      <c r="L10" s="104">
        <v>0</v>
      </c>
      <c r="M10" s="115">
        <v>0</v>
      </c>
      <c r="N10" s="149"/>
      <c r="O10" s="104">
        <v>69</v>
      </c>
      <c r="P10" s="29"/>
      <c r="Q10" s="104">
        <v>1</v>
      </c>
      <c r="R10" s="104">
        <v>4</v>
      </c>
      <c r="S10" s="115">
        <v>1</v>
      </c>
      <c r="T10" s="149"/>
      <c r="U10" s="104">
        <v>334</v>
      </c>
      <c r="V10" s="29"/>
      <c r="W10" s="104">
        <v>3</v>
      </c>
      <c r="X10" s="104">
        <v>17</v>
      </c>
      <c r="Y10" s="22">
        <v>3</v>
      </c>
      <c r="Z10" s="149"/>
      <c r="AA10" s="104">
        <v>533</v>
      </c>
      <c r="AB10" s="104">
        <v>0</v>
      </c>
      <c r="AC10" s="104">
        <v>5</v>
      </c>
      <c r="AD10" s="104">
        <v>25</v>
      </c>
      <c r="AE10" s="115">
        <v>4</v>
      </c>
      <c r="AF10" s="149"/>
      <c r="AG10" s="104">
        <v>424</v>
      </c>
      <c r="AH10" s="29"/>
      <c r="AI10" s="104">
        <v>6</v>
      </c>
      <c r="AJ10" s="104">
        <v>22</v>
      </c>
      <c r="AK10" s="115">
        <v>4</v>
      </c>
      <c r="AL10" s="149"/>
      <c r="AM10" s="104">
        <v>52</v>
      </c>
      <c r="AN10" s="29"/>
      <c r="AO10" s="104">
        <v>1</v>
      </c>
      <c r="AP10" s="104">
        <v>3</v>
      </c>
      <c r="AQ10" s="115">
        <v>1</v>
      </c>
      <c r="AR10" s="149"/>
      <c r="AS10" s="104">
        <v>641</v>
      </c>
      <c r="AT10" s="29"/>
      <c r="AU10" s="104">
        <v>7</v>
      </c>
      <c r="AV10" s="104">
        <v>29</v>
      </c>
      <c r="AW10" s="115">
        <v>0</v>
      </c>
      <c r="AX10" s="149"/>
      <c r="AY10" s="104">
        <v>305</v>
      </c>
      <c r="AZ10" s="29"/>
      <c r="BA10" s="104">
        <v>5</v>
      </c>
      <c r="BB10" s="104">
        <v>16</v>
      </c>
      <c r="BC10" s="115">
        <v>4</v>
      </c>
      <c r="BD10" s="149"/>
      <c r="BE10" s="104">
        <v>406</v>
      </c>
      <c r="BF10" s="29"/>
      <c r="BG10" s="104">
        <v>4</v>
      </c>
      <c r="BH10" s="104">
        <v>22</v>
      </c>
      <c r="BI10" s="115">
        <v>4</v>
      </c>
      <c r="BJ10" s="149"/>
      <c r="BK10" s="104">
        <v>330</v>
      </c>
      <c r="BL10" s="29"/>
      <c r="BM10" s="104">
        <v>3</v>
      </c>
      <c r="BN10" s="104">
        <v>18</v>
      </c>
      <c r="BO10" s="115">
        <v>2</v>
      </c>
      <c r="BP10" s="149"/>
      <c r="BQ10" s="104">
        <v>0</v>
      </c>
      <c r="BR10" s="104">
        <v>0</v>
      </c>
      <c r="BS10" s="104">
        <v>0</v>
      </c>
      <c r="BT10" s="104">
        <v>0</v>
      </c>
      <c r="BU10" s="115">
        <v>0</v>
      </c>
      <c r="BV10" s="151">
        <f t="shared" si="1"/>
        <v>0</v>
      </c>
      <c r="BW10" s="151">
        <f t="shared" si="0"/>
        <v>3094</v>
      </c>
      <c r="BX10" s="151">
        <f t="shared" si="0"/>
        <v>0</v>
      </c>
      <c r="BY10" s="151">
        <f t="shared" si="0"/>
        <v>35</v>
      </c>
      <c r="BZ10" s="151">
        <f t="shared" si="0"/>
        <v>156</v>
      </c>
      <c r="CA10" s="151">
        <f t="shared" si="0"/>
        <v>23</v>
      </c>
    </row>
    <row r="11" spans="1:79" ht="70.150000000000006" customHeight="1" x14ac:dyDescent="0.35">
      <c r="A11" s="148" t="s">
        <v>169</v>
      </c>
      <c r="B11" s="149"/>
      <c r="C11" s="104">
        <v>0</v>
      </c>
      <c r="D11" s="104">
        <v>0</v>
      </c>
      <c r="E11" s="104">
        <v>0</v>
      </c>
      <c r="F11" s="104">
        <v>0</v>
      </c>
      <c r="G11" s="115">
        <v>0</v>
      </c>
      <c r="H11" s="149"/>
      <c r="I11" s="104">
        <v>0</v>
      </c>
      <c r="J11" s="104">
        <v>0</v>
      </c>
      <c r="K11" s="104">
        <v>0</v>
      </c>
      <c r="L11" s="104">
        <v>0</v>
      </c>
      <c r="M11" s="115">
        <v>0</v>
      </c>
      <c r="N11" s="149"/>
      <c r="O11" s="104">
        <v>3353</v>
      </c>
      <c r="P11" s="29"/>
      <c r="Q11" s="104">
        <v>7</v>
      </c>
      <c r="R11" s="104">
        <v>92</v>
      </c>
      <c r="S11" s="115">
        <v>7</v>
      </c>
      <c r="T11" s="149"/>
      <c r="U11" s="104">
        <v>1459</v>
      </c>
      <c r="V11" s="29"/>
      <c r="W11" s="104">
        <v>5</v>
      </c>
      <c r="X11" s="104">
        <v>58</v>
      </c>
      <c r="Y11" s="22">
        <v>5</v>
      </c>
      <c r="Z11" s="149"/>
      <c r="AA11" s="29"/>
      <c r="AB11" s="29"/>
      <c r="AC11" s="29"/>
      <c r="AD11" s="29"/>
      <c r="AE11" s="109"/>
      <c r="AF11" s="149"/>
      <c r="AG11" s="29"/>
      <c r="AH11" s="29"/>
      <c r="AI11" s="29"/>
      <c r="AJ11" s="29"/>
      <c r="AK11" s="109"/>
      <c r="AL11" s="149"/>
      <c r="AM11" s="29"/>
      <c r="AN11" s="29"/>
      <c r="AO11" s="29"/>
      <c r="AP11" s="29"/>
      <c r="AQ11" s="109"/>
      <c r="AR11" s="149"/>
      <c r="AS11" s="29"/>
      <c r="AT11" s="29"/>
      <c r="AU11" s="29"/>
      <c r="AV11" s="29"/>
      <c r="AW11" s="109"/>
      <c r="AX11" s="149"/>
      <c r="AY11" s="29"/>
      <c r="AZ11" s="29"/>
      <c r="BA11" s="29"/>
      <c r="BB11" s="29"/>
      <c r="BC11" s="109"/>
      <c r="BD11" s="149"/>
      <c r="BE11" s="29"/>
      <c r="BF11" s="29"/>
      <c r="BG11" s="29"/>
      <c r="BH11" s="29"/>
      <c r="BI11" s="109"/>
      <c r="BJ11" s="149"/>
      <c r="BK11" s="29"/>
      <c r="BL11" s="29"/>
      <c r="BM11" s="29"/>
      <c r="BN11" s="29"/>
      <c r="BO11" s="109"/>
      <c r="BP11" s="149"/>
      <c r="BQ11" s="104">
        <v>0</v>
      </c>
      <c r="BR11" s="104">
        <v>0</v>
      </c>
      <c r="BS11" s="104">
        <v>0</v>
      </c>
      <c r="BT11" s="104">
        <v>0</v>
      </c>
      <c r="BU11" s="115">
        <v>0</v>
      </c>
      <c r="BV11" s="151">
        <f t="shared" si="1"/>
        <v>0</v>
      </c>
      <c r="BW11" s="151">
        <f t="shared" si="0"/>
        <v>4812</v>
      </c>
      <c r="BX11" s="151">
        <f t="shared" si="0"/>
        <v>0</v>
      </c>
      <c r="BY11" s="151">
        <f t="shared" si="0"/>
        <v>12</v>
      </c>
      <c r="BZ11" s="151">
        <f t="shared" si="0"/>
        <v>150</v>
      </c>
      <c r="CA11" s="151">
        <f t="shared" si="0"/>
        <v>12</v>
      </c>
    </row>
    <row r="12" spans="1:79" ht="70.150000000000006" customHeight="1" x14ac:dyDescent="0.35">
      <c r="A12" s="152" t="s">
        <v>170</v>
      </c>
      <c r="B12" s="149"/>
      <c r="C12" s="29"/>
      <c r="D12" s="29"/>
      <c r="E12" s="29"/>
      <c r="F12" s="29"/>
      <c r="G12" s="109"/>
      <c r="H12" s="149"/>
      <c r="I12" s="29"/>
      <c r="J12" s="29"/>
      <c r="K12" s="29"/>
      <c r="L12" s="29"/>
      <c r="M12" s="109"/>
      <c r="N12" s="149"/>
      <c r="O12" s="29"/>
      <c r="P12" s="29"/>
      <c r="Q12" s="29"/>
      <c r="R12" s="29"/>
      <c r="S12" s="109"/>
      <c r="T12" s="149"/>
      <c r="U12" s="104">
        <v>289</v>
      </c>
      <c r="V12" s="29"/>
      <c r="W12" s="104">
        <v>1</v>
      </c>
      <c r="X12" s="104">
        <v>9</v>
      </c>
      <c r="Y12" s="22">
        <v>1</v>
      </c>
      <c r="Z12" s="149"/>
      <c r="AA12" s="104">
        <v>2313</v>
      </c>
      <c r="AB12" s="104">
        <v>0</v>
      </c>
      <c r="AC12" s="104">
        <v>3</v>
      </c>
      <c r="AD12" s="104">
        <v>46</v>
      </c>
      <c r="AE12" s="115">
        <v>3</v>
      </c>
      <c r="AF12" s="149"/>
      <c r="AG12" s="104">
        <v>1002</v>
      </c>
      <c r="AH12" s="29"/>
      <c r="AI12" s="104">
        <v>4</v>
      </c>
      <c r="AJ12" s="104">
        <v>36</v>
      </c>
      <c r="AK12" s="115">
        <v>3</v>
      </c>
      <c r="AL12" s="149"/>
      <c r="AM12" s="104">
        <v>537</v>
      </c>
      <c r="AN12" s="29"/>
      <c r="AO12" s="104">
        <v>2</v>
      </c>
      <c r="AP12" s="104">
        <v>30</v>
      </c>
      <c r="AQ12" s="115">
        <v>2</v>
      </c>
      <c r="AR12" s="149"/>
      <c r="AS12" s="104">
        <v>1635</v>
      </c>
      <c r="AT12" s="29"/>
      <c r="AU12" s="104">
        <v>4</v>
      </c>
      <c r="AV12" s="104">
        <v>55</v>
      </c>
      <c r="AW12" s="115">
        <v>0</v>
      </c>
      <c r="AX12" s="149"/>
      <c r="AY12" s="104">
        <v>2196</v>
      </c>
      <c r="AZ12" s="29"/>
      <c r="BA12" s="104">
        <v>4</v>
      </c>
      <c r="BB12" s="104">
        <v>58</v>
      </c>
      <c r="BC12" s="115">
        <v>4</v>
      </c>
      <c r="BD12" s="149"/>
      <c r="BE12" s="104">
        <v>1481</v>
      </c>
      <c r="BF12" s="29"/>
      <c r="BG12" s="104">
        <v>4</v>
      </c>
      <c r="BH12" s="104">
        <v>50</v>
      </c>
      <c r="BI12" s="115">
        <v>4</v>
      </c>
      <c r="BJ12" s="149"/>
      <c r="BK12" s="104">
        <v>1263</v>
      </c>
      <c r="BL12" s="29"/>
      <c r="BM12" s="104">
        <v>3</v>
      </c>
      <c r="BN12" s="104">
        <v>43</v>
      </c>
      <c r="BO12" s="115">
        <v>3</v>
      </c>
      <c r="BP12" s="149"/>
      <c r="BQ12" s="104">
        <v>0</v>
      </c>
      <c r="BR12" s="104">
        <v>0</v>
      </c>
      <c r="BS12" s="104">
        <v>0</v>
      </c>
      <c r="BT12" s="104">
        <v>0</v>
      </c>
      <c r="BU12" s="115">
        <v>0</v>
      </c>
      <c r="BV12" s="151">
        <f t="shared" si="1"/>
        <v>0</v>
      </c>
      <c r="BW12" s="151">
        <f t="shared" si="0"/>
        <v>10716</v>
      </c>
      <c r="BX12" s="151">
        <f t="shared" si="0"/>
        <v>0</v>
      </c>
      <c r="BY12" s="151">
        <f t="shared" si="0"/>
        <v>25</v>
      </c>
      <c r="BZ12" s="151">
        <f t="shared" si="0"/>
        <v>327</v>
      </c>
      <c r="CA12" s="151">
        <f t="shared" si="0"/>
        <v>20</v>
      </c>
    </row>
    <row r="13" spans="1:79" ht="70.150000000000006" customHeight="1" x14ac:dyDescent="0.35">
      <c r="A13" s="148" t="s">
        <v>171</v>
      </c>
      <c r="B13" s="149"/>
      <c r="C13" s="104">
        <v>0</v>
      </c>
      <c r="D13" s="104">
        <v>0</v>
      </c>
      <c r="E13" s="104">
        <v>0</v>
      </c>
      <c r="F13" s="104">
        <v>0</v>
      </c>
      <c r="G13" s="115">
        <v>0</v>
      </c>
      <c r="H13" s="149"/>
      <c r="I13" s="104">
        <v>0</v>
      </c>
      <c r="J13" s="104">
        <v>0</v>
      </c>
      <c r="K13" s="104">
        <v>0</v>
      </c>
      <c r="L13" s="104">
        <v>0</v>
      </c>
      <c r="M13" s="115">
        <v>0</v>
      </c>
      <c r="N13" s="149"/>
      <c r="O13" s="104">
        <v>366</v>
      </c>
      <c r="P13" s="104">
        <v>22</v>
      </c>
      <c r="Q13" s="104">
        <v>3</v>
      </c>
      <c r="R13" s="104">
        <v>10</v>
      </c>
      <c r="S13" s="115">
        <v>3</v>
      </c>
      <c r="T13" s="149"/>
      <c r="U13" s="104">
        <v>677</v>
      </c>
      <c r="V13" s="104">
        <v>39</v>
      </c>
      <c r="W13" s="104">
        <v>5</v>
      </c>
      <c r="X13" s="104">
        <v>18</v>
      </c>
      <c r="Y13" s="22">
        <v>3</v>
      </c>
      <c r="Z13" s="149"/>
      <c r="AA13" s="104">
        <v>2366</v>
      </c>
      <c r="AB13" s="104">
        <v>14</v>
      </c>
      <c r="AC13" s="104">
        <v>7</v>
      </c>
      <c r="AD13" s="104">
        <v>15</v>
      </c>
      <c r="AE13" s="115">
        <v>4</v>
      </c>
      <c r="AF13" s="149"/>
      <c r="AG13" s="104">
        <v>293</v>
      </c>
      <c r="AH13" s="104">
        <v>0</v>
      </c>
      <c r="AI13" s="104">
        <v>2</v>
      </c>
      <c r="AJ13" s="104">
        <v>10</v>
      </c>
      <c r="AK13" s="115">
        <v>2</v>
      </c>
      <c r="AL13" s="149"/>
      <c r="AM13" s="104">
        <v>36</v>
      </c>
      <c r="AN13" s="104">
        <v>4</v>
      </c>
      <c r="AO13" s="104">
        <v>1</v>
      </c>
      <c r="AP13" s="104">
        <v>1</v>
      </c>
      <c r="AQ13" s="115">
        <v>1</v>
      </c>
      <c r="AR13" s="149"/>
      <c r="AS13" s="104">
        <v>237</v>
      </c>
      <c r="AT13" s="104">
        <v>18</v>
      </c>
      <c r="AU13" s="104">
        <v>4</v>
      </c>
      <c r="AV13" s="104">
        <v>8</v>
      </c>
      <c r="AW13" s="115">
        <v>4</v>
      </c>
      <c r="AX13" s="149"/>
      <c r="AY13" s="104">
        <v>220</v>
      </c>
      <c r="AZ13" s="104">
        <v>16</v>
      </c>
      <c r="BA13" s="104">
        <v>2</v>
      </c>
      <c r="BB13" s="104">
        <v>7</v>
      </c>
      <c r="BC13" s="115">
        <v>2</v>
      </c>
      <c r="BD13" s="149"/>
      <c r="BE13" s="104">
        <v>317</v>
      </c>
      <c r="BF13" s="104">
        <v>24</v>
      </c>
      <c r="BG13" s="104">
        <v>3</v>
      </c>
      <c r="BH13" s="104">
        <v>12</v>
      </c>
      <c r="BI13" s="115">
        <v>3</v>
      </c>
      <c r="BJ13" s="149"/>
      <c r="BK13" s="104">
        <v>181</v>
      </c>
      <c r="BL13" s="104">
        <v>12</v>
      </c>
      <c r="BM13" s="104">
        <v>2</v>
      </c>
      <c r="BN13" s="104">
        <v>2</v>
      </c>
      <c r="BO13" s="115">
        <v>2</v>
      </c>
      <c r="BP13" s="149"/>
      <c r="BQ13" s="104">
        <v>0</v>
      </c>
      <c r="BR13" s="104">
        <v>0</v>
      </c>
      <c r="BS13" s="104">
        <v>0</v>
      </c>
      <c r="BT13" s="104">
        <v>0</v>
      </c>
      <c r="BU13" s="115">
        <v>0</v>
      </c>
      <c r="BV13" s="151">
        <f t="shared" si="1"/>
        <v>0</v>
      </c>
      <c r="BW13" s="151">
        <f t="shared" si="0"/>
        <v>4693</v>
      </c>
      <c r="BX13" s="151">
        <f t="shared" si="0"/>
        <v>149</v>
      </c>
      <c r="BY13" s="151">
        <f t="shared" si="0"/>
        <v>29</v>
      </c>
      <c r="BZ13" s="151">
        <f t="shared" si="0"/>
        <v>83</v>
      </c>
      <c r="CA13" s="151">
        <f t="shared" si="0"/>
        <v>24</v>
      </c>
    </row>
    <row r="14" spans="1:79" ht="70.150000000000006" customHeight="1" x14ac:dyDescent="0.35">
      <c r="A14" s="152" t="s">
        <v>172</v>
      </c>
      <c r="B14" s="149"/>
      <c r="C14" s="29"/>
      <c r="D14" s="29"/>
      <c r="E14" s="29"/>
      <c r="F14" s="29"/>
      <c r="G14" s="109"/>
      <c r="H14" s="149"/>
      <c r="I14" s="29"/>
      <c r="J14" s="29"/>
      <c r="K14" s="29"/>
      <c r="L14" s="29"/>
      <c r="M14" s="109"/>
      <c r="N14" s="149"/>
      <c r="O14" s="29"/>
      <c r="P14" s="29"/>
      <c r="Q14" s="29"/>
      <c r="R14" s="29"/>
      <c r="S14" s="109"/>
      <c r="T14" s="149"/>
      <c r="U14" s="29"/>
      <c r="V14" s="29"/>
      <c r="W14" s="29"/>
      <c r="X14" s="29"/>
      <c r="Y14" s="109"/>
      <c r="Z14" s="149"/>
      <c r="AA14" s="29"/>
      <c r="AB14" s="29"/>
      <c r="AC14" s="29"/>
      <c r="AD14" s="29"/>
      <c r="AE14" s="109"/>
      <c r="AF14" s="149"/>
      <c r="AG14" s="29"/>
      <c r="AH14" s="29"/>
      <c r="AI14" s="29"/>
      <c r="AJ14" s="29"/>
      <c r="AK14" s="109"/>
      <c r="AL14" s="149"/>
      <c r="AM14" s="104">
        <v>155</v>
      </c>
      <c r="AN14" s="29"/>
      <c r="AO14" s="104">
        <v>2</v>
      </c>
      <c r="AP14" s="104">
        <v>2</v>
      </c>
      <c r="AQ14" s="115">
        <v>2</v>
      </c>
      <c r="AR14" s="149"/>
      <c r="AS14" s="104">
        <v>0</v>
      </c>
      <c r="AT14" s="29"/>
      <c r="AU14" s="29"/>
      <c r="AV14" s="104">
        <v>0</v>
      </c>
      <c r="AW14" s="115">
        <v>0</v>
      </c>
      <c r="AX14" s="149"/>
      <c r="AY14" s="104">
        <v>220</v>
      </c>
      <c r="AZ14" s="29"/>
      <c r="BA14" s="104">
        <v>1</v>
      </c>
      <c r="BB14" s="104">
        <v>1</v>
      </c>
      <c r="BC14" s="115">
        <v>1</v>
      </c>
      <c r="BD14" s="149"/>
      <c r="BE14" s="104">
        <v>0</v>
      </c>
      <c r="BF14" s="104">
        <v>0</v>
      </c>
      <c r="BG14" s="104">
        <v>0</v>
      </c>
      <c r="BH14" s="104">
        <v>0</v>
      </c>
      <c r="BI14" s="115">
        <v>0</v>
      </c>
      <c r="BJ14" s="149"/>
      <c r="BK14" s="104">
        <v>0</v>
      </c>
      <c r="BL14" s="29"/>
      <c r="BM14" s="104">
        <v>0</v>
      </c>
      <c r="BN14" s="104">
        <v>0</v>
      </c>
      <c r="BO14" s="115">
        <v>0</v>
      </c>
      <c r="BP14" s="149"/>
      <c r="BQ14" s="104">
        <v>0</v>
      </c>
      <c r="BR14" s="104">
        <v>0</v>
      </c>
      <c r="BS14" s="104">
        <v>0</v>
      </c>
      <c r="BT14" s="104">
        <v>0</v>
      </c>
      <c r="BU14" s="115">
        <v>0</v>
      </c>
      <c r="BV14" s="151">
        <f t="shared" si="1"/>
        <v>0</v>
      </c>
      <c r="BW14" s="151">
        <f t="shared" si="0"/>
        <v>375</v>
      </c>
      <c r="BX14" s="151">
        <f t="shared" si="0"/>
        <v>0</v>
      </c>
      <c r="BY14" s="151">
        <f t="shared" si="0"/>
        <v>3</v>
      </c>
      <c r="BZ14" s="151">
        <f t="shared" si="0"/>
        <v>3</v>
      </c>
      <c r="CA14" s="151">
        <f t="shared" si="0"/>
        <v>3</v>
      </c>
    </row>
    <row r="15" spans="1:79" ht="70.150000000000006" customHeight="1" x14ac:dyDescent="0.35">
      <c r="A15" s="148" t="s">
        <v>173</v>
      </c>
      <c r="B15" s="149"/>
      <c r="C15" s="104">
        <v>0</v>
      </c>
      <c r="D15" s="104">
        <v>0</v>
      </c>
      <c r="E15" s="104">
        <v>0</v>
      </c>
      <c r="F15" s="104">
        <v>0</v>
      </c>
      <c r="G15" s="115">
        <v>0</v>
      </c>
      <c r="H15" s="149"/>
      <c r="I15" s="104">
        <v>0</v>
      </c>
      <c r="J15" s="104">
        <v>0</v>
      </c>
      <c r="K15" s="104">
        <v>0</v>
      </c>
      <c r="L15" s="104">
        <v>0</v>
      </c>
      <c r="M15" s="115">
        <v>0</v>
      </c>
      <c r="N15" s="149"/>
      <c r="O15" s="104">
        <v>0</v>
      </c>
      <c r="P15" s="104">
        <v>0</v>
      </c>
      <c r="Q15" s="104">
        <v>0</v>
      </c>
      <c r="R15" s="104">
        <v>0</v>
      </c>
      <c r="S15" s="115">
        <v>0</v>
      </c>
      <c r="T15" s="149"/>
      <c r="U15" s="104">
        <v>0</v>
      </c>
      <c r="V15" s="104">
        <v>0</v>
      </c>
      <c r="W15" s="104">
        <v>0</v>
      </c>
      <c r="X15" s="104">
        <v>0</v>
      </c>
      <c r="Y15" s="22">
        <v>0</v>
      </c>
      <c r="Z15" s="149"/>
      <c r="AA15" s="104">
        <v>500</v>
      </c>
      <c r="AB15" s="104">
        <v>0</v>
      </c>
      <c r="AC15" s="104">
        <v>2</v>
      </c>
      <c r="AD15" s="104">
        <v>5</v>
      </c>
      <c r="AE15" s="115">
        <v>1</v>
      </c>
      <c r="AF15" s="149"/>
      <c r="AG15" s="104">
        <v>450</v>
      </c>
      <c r="AH15" s="104">
        <v>0</v>
      </c>
      <c r="AI15" s="104">
        <v>3</v>
      </c>
      <c r="AJ15" s="104">
        <v>3</v>
      </c>
      <c r="AK15" s="115">
        <v>3</v>
      </c>
      <c r="AL15" s="149"/>
      <c r="AM15" s="104">
        <v>1250</v>
      </c>
      <c r="AN15" s="104">
        <v>30</v>
      </c>
      <c r="AO15" s="104">
        <v>2</v>
      </c>
      <c r="AP15" s="104">
        <v>10</v>
      </c>
      <c r="AQ15" s="115">
        <v>1</v>
      </c>
      <c r="AR15" s="149"/>
      <c r="AS15" s="104">
        <v>975</v>
      </c>
      <c r="AT15" s="104">
        <v>0</v>
      </c>
      <c r="AU15" s="104">
        <v>1</v>
      </c>
      <c r="AV15" s="104">
        <v>6</v>
      </c>
      <c r="AW15" s="115">
        <v>1</v>
      </c>
      <c r="AX15" s="149"/>
      <c r="AY15" s="104">
        <v>0</v>
      </c>
      <c r="AZ15" s="104">
        <v>0</v>
      </c>
      <c r="BA15" s="104">
        <v>0</v>
      </c>
      <c r="BB15" s="104">
        <v>0</v>
      </c>
      <c r="BC15" s="115">
        <v>0</v>
      </c>
      <c r="BD15" s="149"/>
      <c r="BE15" s="104">
        <v>620</v>
      </c>
      <c r="BF15" s="104">
        <v>0</v>
      </c>
      <c r="BG15" s="104">
        <v>2</v>
      </c>
      <c r="BH15" s="104">
        <v>3</v>
      </c>
      <c r="BI15" s="115">
        <v>2</v>
      </c>
      <c r="BJ15" s="149"/>
      <c r="BK15" s="104">
        <v>680</v>
      </c>
      <c r="BL15" s="29"/>
      <c r="BM15" s="104">
        <v>1</v>
      </c>
      <c r="BN15" s="104">
        <v>1</v>
      </c>
      <c r="BO15" s="115">
        <v>1</v>
      </c>
      <c r="BP15" s="149"/>
      <c r="BQ15" s="104">
        <v>0</v>
      </c>
      <c r="BR15" s="104">
        <v>0</v>
      </c>
      <c r="BS15" s="104">
        <v>0</v>
      </c>
      <c r="BT15" s="104">
        <v>0</v>
      </c>
      <c r="BU15" s="115">
        <v>0</v>
      </c>
      <c r="BV15" s="151">
        <f t="shared" si="1"/>
        <v>0</v>
      </c>
      <c r="BW15" s="151">
        <f t="shared" si="0"/>
        <v>4475</v>
      </c>
      <c r="BX15" s="151">
        <f t="shared" si="0"/>
        <v>30</v>
      </c>
      <c r="BY15" s="151">
        <f t="shared" si="0"/>
        <v>11</v>
      </c>
      <c r="BZ15" s="151">
        <f t="shared" si="0"/>
        <v>28</v>
      </c>
      <c r="CA15" s="151">
        <f t="shared" si="0"/>
        <v>9</v>
      </c>
    </row>
    <row r="16" spans="1:79" ht="70.150000000000006" customHeight="1" x14ac:dyDescent="0.35">
      <c r="A16" s="148" t="s">
        <v>174</v>
      </c>
      <c r="B16" s="149"/>
      <c r="C16" s="104">
        <v>0</v>
      </c>
      <c r="D16" s="104">
        <v>0</v>
      </c>
      <c r="E16" s="104">
        <v>0</v>
      </c>
      <c r="F16" s="104">
        <v>0</v>
      </c>
      <c r="G16" s="115">
        <v>0</v>
      </c>
      <c r="H16" s="149"/>
      <c r="I16" s="104">
        <v>0</v>
      </c>
      <c r="J16" s="104">
        <v>0</v>
      </c>
      <c r="K16" s="104">
        <v>0</v>
      </c>
      <c r="L16" s="104">
        <v>0</v>
      </c>
      <c r="M16" s="115">
        <v>0</v>
      </c>
      <c r="N16" s="149"/>
      <c r="O16" s="104">
        <v>0</v>
      </c>
      <c r="P16" s="104">
        <v>0</v>
      </c>
      <c r="Q16" s="104">
        <v>0</v>
      </c>
      <c r="R16" s="104">
        <v>0</v>
      </c>
      <c r="S16" s="115">
        <v>0</v>
      </c>
      <c r="T16" s="149"/>
      <c r="U16" s="104">
        <v>0</v>
      </c>
      <c r="V16" s="104">
        <v>0</v>
      </c>
      <c r="W16" s="104">
        <v>0</v>
      </c>
      <c r="X16" s="104">
        <v>0</v>
      </c>
      <c r="Y16" s="115">
        <v>0</v>
      </c>
      <c r="Z16" s="149"/>
      <c r="AA16" s="104">
        <v>25</v>
      </c>
      <c r="AB16" s="104">
        <v>0</v>
      </c>
      <c r="AC16" s="104">
        <v>1</v>
      </c>
      <c r="AD16" s="104">
        <v>1</v>
      </c>
      <c r="AE16" s="115">
        <v>1</v>
      </c>
      <c r="AF16" s="149"/>
      <c r="AG16" s="104">
        <v>38</v>
      </c>
      <c r="AH16" s="104">
        <v>0</v>
      </c>
      <c r="AI16" s="104">
        <v>1</v>
      </c>
      <c r="AJ16" s="104">
        <v>1</v>
      </c>
      <c r="AK16" s="115">
        <v>1</v>
      </c>
      <c r="AL16" s="149"/>
      <c r="AM16" s="104">
        <v>0</v>
      </c>
      <c r="AN16" s="104">
        <v>0</v>
      </c>
      <c r="AO16" s="104">
        <v>0</v>
      </c>
      <c r="AP16" s="104">
        <v>0</v>
      </c>
      <c r="AQ16" s="115">
        <v>0</v>
      </c>
      <c r="AR16" s="149"/>
      <c r="AS16" s="104">
        <v>0</v>
      </c>
      <c r="AT16" s="104">
        <v>0</v>
      </c>
      <c r="AU16" s="104">
        <v>0</v>
      </c>
      <c r="AV16" s="104">
        <v>0</v>
      </c>
      <c r="AW16" s="115">
        <v>0</v>
      </c>
      <c r="AX16" s="149"/>
      <c r="AY16" s="104">
        <v>0</v>
      </c>
      <c r="AZ16" s="104">
        <v>0</v>
      </c>
      <c r="BA16" s="104">
        <v>0</v>
      </c>
      <c r="BB16" s="104">
        <v>0</v>
      </c>
      <c r="BC16" s="115">
        <v>0</v>
      </c>
      <c r="BD16" s="149"/>
      <c r="BE16" s="104">
        <v>0</v>
      </c>
      <c r="BF16" s="104">
        <v>0</v>
      </c>
      <c r="BG16" s="104">
        <v>0</v>
      </c>
      <c r="BH16" s="104">
        <v>0</v>
      </c>
      <c r="BI16" s="115">
        <v>0</v>
      </c>
      <c r="BJ16" s="149"/>
      <c r="BK16" s="104">
        <v>0</v>
      </c>
      <c r="BL16" s="104">
        <v>0</v>
      </c>
      <c r="BM16" s="104">
        <v>0</v>
      </c>
      <c r="BN16" s="104">
        <v>0</v>
      </c>
      <c r="BO16" s="115">
        <v>0</v>
      </c>
      <c r="BP16" s="149"/>
      <c r="BQ16" s="104">
        <v>0</v>
      </c>
      <c r="BR16" s="104">
        <v>0</v>
      </c>
      <c r="BS16" s="104">
        <v>0</v>
      </c>
      <c r="BT16" s="104">
        <v>0</v>
      </c>
      <c r="BU16" s="115">
        <v>0</v>
      </c>
      <c r="BV16" s="151">
        <f t="shared" si="1"/>
        <v>0</v>
      </c>
      <c r="BW16" s="151">
        <f t="shared" si="0"/>
        <v>63</v>
      </c>
      <c r="BX16" s="151">
        <f t="shared" si="0"/>
        <v>0</v>
      </c>
      <c r="BY16" s="151">
        <f t="shared" si="0"/>
        <v>2</v>
      </c>
      <c r="BZ16" s="151">
        <f t="shared" si="0"/>
        <v>2</v>
      </c>
      <c r="CA16" s="151">
        <f t="shared" si="0"/>
        <v>2</v>
      </c>
    </row>
    <row r="17" spans="1:79" ht="70.150000000000006" customHeight="1" x14ac:dyDescent="0.35">
      <c r="A17" s="148" t="s">
        <v>175</v>
      </c>
      <c r="B17" s="103">
        <v>0</v>
      </c>
      <c r="C17" s="153"/>
      <c r="D17" s="153"/>
      <c r="E17" s="153"/>
      <c r="F17" s="104">
        <v>0</v>
      </c>
      <c r="G17" s="109"/>
      <c r="H17" s="103">
        <v>0</v>
      </c>
      <c r="I17" s="153"/>
      <c r="J17" s="153"/>
      <c r="K17" s="153"/>
      <c r="L17" s="104">
        <v>0</v>
      </c>
      <c r="M17" s="109"/>
      <c r="N17" s="103">
        <v>0</v>
      </c>
      <c r="O17" s="153"/>
      <c r="P17" s="153"/>
      <c r="Q17" s="153"/>
      <c r="R17" s="104">
        <v>0</v>
      </c>
      <c r="S17" s="109"/>
      <c r="T17" s="103">
        <v>3</v>
      </c>
      <c r="U17" s="153"/>
      <c r="V17" s="153"/>
      <c r="W17" s="153"/>
      <c r="X17" s="104">
        <v>0</v>
      </c>
      <c r="Y17" s="109"/>
      <c r="Z17" s="103">
        <v>11</v>
      </c>
      <c r="AA17" s="153"/>
      <c r="AB17" s="153"/>
      <c r="AC17" s="153"/>
      <c r="AD17" s="104">
        <v>0</v>
      </c>
      <c r="AE17" s="109"/>
      <c r="AF17" s="103">
        <v>0</v>
      </c>
      <c r="AG17" s="153"/>
      <c r="AH17" s="153"/>
      <c r="AI17" s="153"/>
      <c r="AJ17" s="104">
        <v>0</v>
      </c>
      <c r="AK17" s="109"/>
      <c r="AL17" s="103"/>
      <c r="AM17" s="153"/>
      <c r="AN17" s="153"/>
      <c r="AO17" s="153"/>
      <c r="AP17" s="104">
        <v>0</v>
      </c>
      <c r="AQ17" s="109"/>
      <c r="AR17" s="103">
        <v>10</v>
      </c>
      <c r="AS17" s="153"/>
      <c r="AT17" s="153"/>
      <c r="AU17" s="153"/>
      <c r="AV17" s="104">
        <v>2</v>
      </c>
      <c r="AW17" s="109"/>
      <c r="AX17" s="103">
        <v>0</v>
      </c>
      <c r="AY17" s="153"/>
      <c r="AZ17" s="153"/>
      <c r="BA17" s="153"/>
      <c r="BB17" s="104"/>
      <c r="BC17" s="109"/>
      <c r="BD17" s="103">
        <v>0</v>
      </c>
      <c r="BE17" s="153"/>
      <c r="BF17" s="153"/>
      <c r="BG17" s="153"/>
      <c r="BH17" s="104">
        <v>0</v>
      </c>
      <c r="BI17" s="109"/>
      <c r="BJ17" s="103" t="s">
        <v>176</v>
      </c>
      <c r="BK17" s="153"/>
      <c r="BL17" s="153"/>
      <c r="BM17" s="153"/>
      <c r="BN17" s="104" t="s">
        <v>176</v>
      </c>
      <c r="BO17" s="109"/>
      <c r="BP17" s="103">
        <v>0</v>
      </c>
      <c r="BQ17" s="153"/>
      <c r="BR17" s="153"/>
      <c r="BS17" s="153"/>
      <c r="BT17" s="104">
        <v>0</v>
      </c>
      <c r="BU17" s="109"/>
      <c r="BV17" s="151">
        <f t="shared" si="1"/>
        <v>24</v>
      </c>
      <c r="BW17" s="151">
        <f t="shared" si="0"/>
        <v>0</v>
      </c>
      <c r="BX17" s="151">
        <f t="shared" si="0"/>
        <v>0</v>
      </c>
      <c r="BY17" s="151">
        <f t="shared" si="0"/>
        <v>0</v>
      </c>
      <c r="BZ17" s="151">
        <f t="shared" si="0"/>
        <v>2</v>
      </c>
      <c r="CA17" s="151">
        <f t="shared" si="0"/>
        <v>0</v>
      </c>
    </row>
    <row r="18" spans="1:79" ht="70.150000000000006" customHeight="1" x14ac:dyDescent="0.35">
      <c r="A18" s="148" t="s">
        <v>177</v>
      </c>
      <c r="B18" s="103">
        <v>0</v>
      </c>
      <c r="C18" s="153"/>
      <c r="D18" s="153"/>
      <c r="E18" s="153"/>
      <c r="F18" s="104">
        <v>0</v>
      </c>
      <c r="G18" s="109"/>
      <c r="H18" s="103">
        <v>0</v>
      </c>
      <c r="I18" s="153"/>
      <c r="J18" s="153"/>
      <c r="K18" s="153"/>
      <c r="L18" s="104">
        <v>0</v>
      </c>
      <c r="M18" s="109"/>
      <c r="N18" s="103">
        <v>0</v>
      </c>
      <c r="O18" s="153"/>
      <c r="P18" s="153"/>
      <c r="Q18" s="153"/>
      <c r="R18" s="104">
        <v>0</v>
      </c>
      <c r="S18" s="109"/>
      <c r="T18" s="103">
        <v>0</v>
      </c>
      <c r="U18" s="153"/>
      <c r="V18" s="153"/>
      <c r="W18" s="153"/>
      <c r="X18" s="104">
        <v>0</v>
      </c>
      <c r="Y18" s="109"/>
      <c r="Z18" s="103">
        <v>7</v>
      </c>
      <c r="AA18" s="153"/>
      <c r="AB18" s="153"/>
      <c r="AC18" s="153"/>
      <c r="AD18" s="104">
        <v>0</v>
      </c>
      <c r="AE18" s="109"/>
      <c r="AF18" s="103">
        <v>0</v>
      </c>
      <c r="AG18" s="153"/>
      <c r="AH18" s="153"/>
      <c r="AI18" s="153"/>
      <c r="AJ18" s="104">
        <v>0</v>
      </c>
      <c r="AK18" s="109"/>
      <c r="AL18" s="103"/>
      <c r="AM18" s="153"/>
      <c r="AN18" s="153"/>
      <c r="AO18" s="153"/>
      <c r="AP18" s="104">
        <v>0</v>
      </c>
      <c r="AQ18" s="109"/>
      <c r="AR18" s="103">
        <v>6</v>
      </c>
      <c r="AS18" s="153"/>
      <c r="AT18" s="153"/>
      <c r="AU18" s="153"/>
      <c r="AV18" s="104">
        <v>2</v>
      </c>
      <c r="AW18" s="109"/>
      <c r="AX18" s="103">
        <v>0</v>
      </c>
      <c r="AY18" s="153"/>
      <c r="AZ18" s="153"/>
      <c r="BA18" s="153"/>
      <c r="BB18" s="104"/>
      <c r="BC18" s="109"/>
      <c r="BD18" s="103">
        <v>0</v>
      </c>
      <c r="BE18" s="153"/>
      <c r="BF18" s="153"/>
      <c r="BG18" s="153"/>
      <c r="BH18" s="104">
        <v>0</v>
      </c>
      <c r="BI18" s="109"/>
      <c r="BJ18" s="103" t="s">
        <v>176</v>
      </c>
      <c r="BK18" s="153"/>
      <c r="BL18" s="153"/>
      <c r="BM18" s="153"/>
      <c r="BN18" s="104" t="s">
        <v>176</v>
      </c>
      <c r="BO18" s="109"/>
      <c r="BP18" s="103">
        <v>0</v>
      </c>
      <c r="BQ18" s="153"/>
      <c r="BR18" s="153"/>
      <c r="BS18" s="153"/>
      <c r="BT18" s="104">
        <v>0</v>
      </c>
      <c r="BU18" s="109"/>
      <c r="BV18" s="151">
        <f t="shared" si="1"/>
        <v>13</v>
      </c>
      <c r="BW18" s="151">
        <f t="shared" si="0"/>
        <v>0</v>
      </c>
      <c r="BX18" s="151">
        <f t="shared" si="0"/>
        <v>0</v>
      </c>
      <c r="BY18" s="151">
        <f t="shared" si="0"/>
        <v>0</v>
      </c>
      <c r="BZ18" s="151">
        <f t="shared" si="0"/>
        <v>2</v>
      </c>
      <c r="CA18" s="151">
        <f t="shared" si="0"/>
        <v>0</v>
      </c>
    </row>
    <row r="19" spans="1:79" ht="70.150000000000006" customHeight="1" x14ac:dyDescent="0.35">
      <c r="A19" s="148" t="s">
        <v>178</v>
      </c>
      <c r="B19" s="103">
        <v>0</v>
      </c>
      <c r="C19" s="153"/>
      <c r="D19" s="153"/>
      <c r="E19" s="153"/>
      <c r="F19" s="104">
        <v>0</v>
      </c>
      <c r="G19" s="109"/>
      <c r="H19" s="103">
        <v>0</v>
      </c>
      <c r="I19" s="153"/>
      <c r="J19" s="153"/>
      <c r="K19" s="153"/>
      <c r="L19" s="104">
        <v>0</v>
      </c>
      <c r="M19" s="109"/>
      <c r="N19" s="103">
        <v>0</v>
      </c>
      <c r="O19" s="153"/>
      <c r="P19" s="153"/>
      <c r="Q19" s="153"/>
      <c r="R19" s="104">
        <v>0</v>
      </c>
      <c r="S19" s="109"/>
      <c r="T19" s="103">
        <v>0</v>
      </c>
      <c r="U19" s="153"/>
      <c r="V19" s="153"/>
      <c r="W19" s="153"/>
      <c r="X19" s="104">
        <v>0</v>
      </c>
      <c r="Y19" s="109"/>
      <c r="Z19" s="103">
        <v>3</v>
      </c>
      <c r="AA19" s="153"/>
      <c r="AB19" s="153"/>
      <c r="AC19" s="153"/>
      <c r="AD19" s="104">
        <v>0</v>
      </c>
      <c r="AE19" s="109"/>
      <c r="AF19" s="103">
        <v>0</v>
      </c>
      <c r="AG19" s="153"/>
      <c r="AH19" s="153"/>
      <c r="AI19" s="153"/>
      <c r="AJ19" s="104">
        <v>0</v>
      </c>
      <c r="AK19" s="109"/>
      <c r="AL19" s="103"/>
      <c r="AM19" s="153"/>
      <c r="AN19" s="153"/>
      <c r="AO19" s="153"/>
      <c r="AP19" s="104">
        <v>0</v>
      </c>
      <c r="AQ19" s="109"/>
      <c r="AR19" s="103">
        <v>8</v>
      </c>
      <c r="AS19" s="153"/>
      <c r="AT19" s="153"/>
      <c r="AU19" s="153"/>
      <c r="AV19" s="104">
        <v>2</v>
      </c>
      <c r="AW19" s="109"/>
      <c r="AX19" s="103">
        <v>0</v>
      </c>
      <c r="AY19" s="153"/>
      <c r="AZ19" s="153"/>
      <c r="BA19" s="153"/>
      <c r="BB19" s="104"/>
      <c r="BC19" s="109"/>
      <c r="BD19" s="103">
        <v>0</v>
      </c>
      <c r="BE19" s="153"/>
      <c r="BF19" s="153"/>
      <c r="BG19" s="153"/>
      <c r="BH19" s="104">
        <v>0</v>
      </c>
      <c r="BI19" s="109"/>
      <c r="BJ19" s="103" t="s">
        <v>176</v>
      </c>
      <c r="BK19" s="153"/>
      <c r="BL19" s="153"/>
      <c r="BM19" s="153"/>
      <c r="BN19" s="104" t="s">
        <v>176</v>
      </c>
      <c r="BO19" s="109"/>
      <c r="BP19" s="103">
        <v>0</v>
      </c>
      <c r="BQ19" s="153"/>
      <c r="BR19" s="153"/>
      <c r="BS19" s="153"/>
      <c r="BT19" s="104">
        <v>0</v>
      </c>
      <c r="BU19" s="109"/>
      <c r="BV19" s="151">
        <f t="shared" si="1"/>
        <v>11</v>
      </c>
      <c r="BW19" s="151">
        <f t="shared" si="1"/>
        <v>0</v>
      </c>
      <c r="BX19" s="151">
        <f t="shared" si="1"/>
        <v>0</v>
      </c>
      <c r="BY19" s="151">
        <f t="shared" si="1"/>
        <v>0</v>
      </c>
      <c r="BZ19" s="151">
        <f t="shared" si="1"/>
        <v>2</v>
      </c>
      <c r="CA19" s="151">
        <f t="shared" si="1"/>
        <v>0</v>
      </c>
    </row>
    <row r="20" spans="1:79" ht="70.150000000000006" customHeight="1" x14ac:dyDescent="0.35">
      <c r="A20" s="154" t="s">
        <v>179</v>
      </c>
      <c r="B20" s="149"/>
      <c r="C20" s="104">
        <v>0</v>
      </c>
      <c r="D20" s="104">
        <v>0</v>
      </c>
      <c r="E20" s="104">
        <v>0</v>
      </c>
      <c r="F20" s="104">
        <v>0</v>
      </c>
      <c r="G20" s="115">
        <v>0</v>
      </c>
      <c r="H20" s="149"/>
      <c r="I20" s="104">
        <v>0</v>
      </c>
      <c r="J20" s="104">
        <v>0</v>
      </c>
      <c r="K20" s="104">
        <v>0</v>
      </c>
      <c r="L20" s="104">
        <v>0</v>
      </c>
      <c r="M20" s="115">
        <v>0</v>
      </c>
      <c r="N20" s="149"/>
      <c r="O20" s="104">
        <v>0</v>
      </c>
      <c r="P20" s="104">
        <v>0</v>
      </c>
      <c r="Q20" s="104">
        <v>0</v>
      </c>
      <c r="R20" s="104">
        <v>0</v>
      </c>
      <c r="S20" s="115">
        <v>0</v>
      </c>
      <c r="T20" s="149"/>
      <c r="U20" s="104">
        <v>0</v>
      </c>
      <c r="V20" s="104">
        <v>0</v>
      </c>
      <c r="W20" s="104">
        <v>0</v>
      </c>
      <c r="X20" s="104">
        <v>0</v>
      </c>
      <c r="Y20" s="115">
        <v>0</v>
      </c>
      <c r="Z20" s="149"/>
      <c r="AA20" s="104">
        <v>0</v>
      </c>
      <c r="AB20" s="104">
        <v>0</v>
      </c>
      <c r="AC20" s="104">
        <v>0</v>
      </c>
      <c r="AD20" s="104">
        <v>0</v>
      </c>
      <c r="AE20" s="115">
        <v>0</v>
      </c>
      <c r="AF20" s="149"/>
      <c r="AG20" s="104">
        <v>0</v>
      </c>
      <c r="AH20" s="104">
        <v>0</v>
      </c>
      <c r="AI20" s="104">
        <v>0</v>
      </c>
      <c r="AJ20" s="104">
        <v>0</v>
      </c>
      <c r="AK20" s="115">
        <v>0</v>
      </c>
      <c r="AL20" s="149"/>
      <c r="AM20" s="104">
        <v>0</v>
      </c>
      <c r="AN20" s="104">
        <v>0</v>
      </c>
      <c r="AO20" s="104">
        <v>0</v>
      </c>
      <c r="AP20" s="104">
        <v>0</v>
      </c>
      <c r="AQ20" s="115">
        <v>0</v>
      </c>
      <c r="AR20" s="149"/>
      <c r="AS20" s="104">
        <v>0</v>
      </c>
      <c r="AT20" s="104">
        <v>0</v>
      </c>
      <c r="AU20" s="104">
        <v>0</v>
      </c>
      <c r="AV20" s="104">
        <v>0</v>
      </c>
      <c r="AW20" s="115">
        <v>0</v>
      </c>
      <c r="AX20" s="149"/>
      <c r="AY20" s="104">
        <v>0</v>
      </c>
      <c r="AZ20" s="104">
        <v>0</v>
      </c>
      <c r="BA20" s="104">
        <v>0</v>
      </c>
      <c r="BB20" s="104">
        <v>0</v>
      </c>
      <c r="BC20" s="115">
        <v>0</v>
      </c>
      <c r="BD20" s="149"/>
      <c r="BE20" s="104">
        <v>0</v>
      </c>
      <c r="BF20" s="104">
        <v>0</v>
      </c>
      <c r="BG20" s="104">
        <v>0</v>
      </c>
      <c r="BH20" s="104">
        <v>0</v>
      </c>
      <c r="BI20" s="115">
        <v>0</v>
      </c>
      <c r="BJ20" s="149"/>
      <c r="BK20" s="104">
        <v>80</v>
      </c>
      <c r="BL20" s="104">
        <v>23</v>
      </c>
      <c r="BM20" s="104">
        <v>2</v>
      </c>
      <c r="BN20" s="104">
        <v>3</v>
      </c>
      <c r="BO20" s="115">
        <v>2</v>
      </c>
      <c r="BP20" s="149"/>
      <c r="BQ20" s="104">
        <v>0</v>
      </c>
      <c r="BR20" s="104">
        <v>0</v>
      </c>
      <c r="BS20" s="104">
        <v>0</v>
      </c>
      <c r="BT20" s="104">
        <v>0</v>
      </c>
      <c r="BU20" s="115">
        <v>0</v>
      </c>
      <c r="BV20" s="151">
        <f t="shared" si="1"/>
        <v>0</v>
      </c>
      <c r="BW20" s="151">
        <f t="shared" si="1"/>
        <v>80</v>
      </c>
      <c r="BX20" s="151">
        <f t="shared" si="1"/>
        <v>23</v>
      </c>
      <c r="BY20" s="151">
        <f t="shared" si="1"/>
        <v>2</v>
      </c>
      <c r="BZ20" s="151">
        <f t="shared" si="1"/>
        <v>3</v>
      </c>
      <c r="CA20" s="151">
        <f t="shared" si="1"/>
        <v>2</v>
      </c>
    </row>
    <row r="21" spans="1:79" ht="70.150000000000006" customHeight="1" x14ac:dyDescent="0.35">
      <c r="A21" s="155" t="s">
        <v>180</v>
      </c>
      <c r="B21" s="149"/>
      <c r="C21" s="104">
        <v>0</v>
      </c>
      <c r="D21" s="104">
        <v>0</v>
      </c>
      <c r="E21" s="104">
        <v>0</v>
      </c>
      <c r="F21" s="104">
        <v>0</v>
      </c>
      <c r="G21" s="115">
        <v>0</v>
      </c>
      <c r="H21" s="149"/>
      <c r="I21" s="104">
        <v>0</v>
      </c>
      <c r="J21" s="104">
        <v>0</v>
      </c>
      <c r="K21" s="104">
        <v>0</v>
      </c>
      <c r="L21" s="104">
        <v>0</v>
      </c>
      <c r="M21" s="115">
        <v>0</v>
      </c>
      <c r="N21" s="149"/>
      <c r="O21" s="104">
        <v>0</v>
      </c>
      <c r="P21" s="104">
        <v>0</v>
      </c>
      <c r="Q21" s="104">
        <v>0</v>
      </c>
      <c r="R21" s="104">
        <v>0</v>
      </c>
      <c r="S21" s="115">
        <v>0</v>
      </c>
      <c r="T21" s="149"/>
      <c r="U21" s="104">
        <v>0</v>
      </c>
      <c r="V21" s="104">
        <v>0</v>
      </c>
      <c r="W21" s="104">
        <v>0</v>
      </c>
      <c r="X21" s="104">
        <v>0</v>
      </c>
      <c r="Y21" s="115">
        <v>0</v>
      </c>
      <c r="Z21" s="149"/>
      <c r="AA21" s="104">
        <v>0</v>
      </c>
      <c r="AB21" s="104">
        <v>0</v>
      </c>
      <c r="AC21" s="104">
        <v>0</v>
      </c>
      <c r="AD21" s="104">
        <v>0</v>
      </c>
      <c r="AE21" s="115">
        <v>0</v>
      </c>
      <c r="AF21" s="149"/>
      <c r="AG21" s="104">
        <v>21</v>
      </c>
      <c r="AH21" s="104">
        <v>4</v>
      </c>
      <c r="AI21" s="104">
        <v>1</v>
      </c>
      <c r="AJ21" s="104">
        <v>1</v>
      </c>
      <c r="AK21" s="115">
        <v>1</v>
      </c>
      <c r="AL21" s="149"/>
      <c r="AM21" s="104">
        <v>33</v>
      </c>
      <c r="AN21" s="104">
        <v>3</v>
      </c>
      <c r="AO21" s="104">
        <v>1</v>
      </c>
      <c r="AP21" s="104">
        <v>1</v>
      </c>
      <c r="AQ21" s="115">
        <v>1</v>
      </c>
      <c r="AR21" s="149"/>
      <c r="AS21" s="104">
        <v>0</v>
      </c>
      <c r="AT21" s="104">
        <v>0</v>
      </c>
      <c r="AU21" s="104">
        <v>0</v>
      </c>
      <c r="AV21" s="104">
        <v>0</v>
      </c>
      <c r="AW21" s="115">
        <v>0</v>
      </c>
      <c r="AX21" s="149"/>
      <c r="AY21" s="104">
        <v>53</v>
      </c>
      <c r="AZ21" s="104">
        <v>6</v>
      </c>
      <c r="BA21" s="104">
        <v>2</v>
      </c>
      <c r="BB21" s="104">
        <v>2</v>
      </c>
      <c r="BC21" s="115">
        <v>2</v>
      </c>
      <c r="BD21" s="149"/>
      <c r="BE21" s="104">
        <v>17</v>
      </c>
      <c r="BF21" s="104">
        <v>0</v>
      </c>
      <c r="BG21" s="104">
        <v>1</v>
      </c>
      <c r="BH21" s="104">
        <v>1</v>
      </c>
      <c r="BI21" s="115">
        <v>1</v>
      </c>
      <c r="BJ21" s="149"/>
      <c r="BK21" s="104">
        <v>30</v>
      </c>
      <c r="BL21" s="104">
        <v>5</v>
      </c>
      <c r="BM21" s="104">
        <v>1</v>
      </c>
      <c r="BN21" s="104">
        <v>1</v>
      </c>
      <c r="BO21" s="115">
        <v>1</v>
      </c>
      <c r="BP21" s="149"/>
      <c r="BQ21" s="104">
        <v>0</v>
      </c>
      <c r="BR21" s="104">
        <v>0</v>
      </c>
      <c r="BS21" s="104">
        <v>0</v>
      </c>
      <c r="BT21" s="104">
        <v>0</v>
      </c>
      <c r="BU21" s="115">
        <v>0</v>
      </c>
      <c r="BV21" s="151">
        <f t="shared" si="1"/>
        <v>0</v>
      </c>
      <c r="BW21" s="151">
        <f t="shared" si="1"/>
        <v>154</v>
      </c>
      <c r="BX21" s="151">
        <f t="shared" si="1"/>
        <v>18</v>
      </c>
      <c r="BY21" s="151">
        <f t="shared" si="1"/>
        <v>6</v>
      </c>
      <c r="BZ21" s="151">
        <f t="shared" si="1"/>
        <v>6</v>
      </c>
      <c r="CA21" s="151">
        <f t="shared" si="1"/>
        <v>6</v>
      </c>
    </row>
    <row r="22" spans="1:79" s="157" customFormat="1" ht="70.150000000000006" customHeight="1" x14ac:dyDescent="0.35">
      <c r="A22" s="148" t="s">
        <v>181</v>
      </c>
      <c r="B22" s="156"/>
      <c r="C22" s="20">
        <v>460</v>
      </c>
      <c r="D22" s="33"/>
      <c r="E22" s="20">
        <v>2</v>
      </c>
      <c r="F22" s="20">
        <v>2</v>
      </c>
      <c r="G22" s="22">
        <v>2</v>
      </c>
      <c r="H22" s="156"/>
      <c r="I22" s="20">
        <v>172</v>
      </c>
      <c r="J22" s="33"/>
      <c r="K22" s="20">
        <v>1</v>
      </c>
      <c r="L22" s="20">
        <v>1</v>
      </c>
      <c r="M22" s="22">
        <v>1</v>
      </c>
      <c r="N22" s="156"/>
      <c r="O22" s="20">
        <v>434</v>
      </c>
      <c r="P22" s="33"/>
      <c r="Q22" s="20">
        <v>2</v>
      </c>
      <c r="R22" s="20">
        <v>2</v>
      </c>
      <c r="S22" s="22">
        <v>2</v>
      </c>
      <c r="T22" s="156"/>
      <c r="U22" s="20">
        <v>150</v>
      </c>
      <c r="V22" s="33"/>
      <c r="W22" s="20">
        <v>1</v>
      </c>
      <c r="X22" s="20">
        <v>1</v>
      </c>
      <c r="Y22" s="22">
        <v>1</v>
      </c>
      <c r="Z22" s="156"/>
      <c r="AA22" s="20">
        <v>1630</v>
      </c>
      <c r="AB22" s="33"/>
      <c r="AC22" s="20">
        <v>3</v>
      </c>
      <c r="AD22" s="20">
        <v>4</v>
      </c>
      <c r="AE22" s="22">
        <v>4</v>
      </c>
      <c r="AF22" s="156">
        <v>0</v>
      </c>
      <c r="AG22" s="20">
        <v>1480</v>
      </c>
      <c r="AH22" s="33">
        <v>0</v>
      </c>
      <c r="AI22" s="20">
        <v>2</v>
      </c>
      <c r="AJ22" s="20">
        <v>1</v>
      </c>
      <c r="AK22" s="22">
        <v>2</v>
      </c>
      <c r="AL22" s="149"/>
      <c r="AM22" s="20">
        <v>496</v>
      </c>
      <c r="AN22" s="33">
        <v>0</v>
      </c>
      <c r="AO22" s="20">
        <v>2</v>
      </c>
      <c r="AP22" s="20">
        <v>2</v>
      </c>
      <c r="AQ22" s="22">
        <v>2</v>
      </c>
      <c r="AR22" s="156"/>
      <c r="AS22" s="20">
        <v>1333</v>
      </c>
      <c r="AT22" s="33">
        <v>0</v>
      </c>
      <c r="AU22" s="20">
        <v>2</v>
      </c>
      <c r="AV22" s="20">
        <v>2</v>
      </c>
      <c r="AW22" s="22">
        <v>4</v>
      </c>
      <c r="AX22" s="156"/>
      <c r="AY22" s="20">
        <v>397</v>
      </c>
      <c r="AZ22" s="33">
        <v>0</v>
      </c>
      <c r="BA22" s="20">
        <v>2</v>
      </c>
      <c r="BB22" s="20">
        <v>3</v>
      </c>
      <c r="BC22" s="22">
        <v>2</v>
      </c>
      <c r="BD22" s="156">
        <v>0</v>
      </c>
      <c r="BE22" s="20">
        <v>2157</v>
      </c>
      <c r="BF22" s="33">
        <v>0</v>
      </c>
      <c r="BG22" s="20">
        <v>2</v>
      </c>
      <c r="BH22" s="20">
        <v>3</v>
      </c>
      <c r="BI22" s="22">
        <v>2</v>
      </c>
      <c r="BJ22" s="156"/>
      <c r="BK22" s="20"/>
      <c r="BL22" s="33"/>
      <c r="BM22" s="20"/>
      <c r="BN22" s="20"/>
      <c r="BO22" s="22"/>
      <c r="BP22" s="156">
        <v>0</v>
      </c>
      <c r="BQ22" s="20">
        <v>237</v>
      </c>
      <c r="BR22" s="33">
        <v>0</v>
      </c>
      <c r="BS22" s="20">
        <v>1</v>
      </c>
      <c r="BT22" s="20">
        <v>1</v>
      </c>
      <c r="BU22" s="22">
        <v>1</v>
      </c>
      <c r="BV22" s="151">
        <f t="shared" si="1"/>
        <v>0</v>
      </c>
      <c r="BW22" s="151">
        <f t="shared" si="1"/>
        <v>8946</v>
      </c>
      <c r="BX22" s="151">
        <f t="shared" si="1"/>
        <v>0</v>
      </c>
      <c r="BY22" s="151">
        <f t="shared" si="1"/>
        <v>20</v>
      </c>
      <c r="BZ22" s="151">
        <f t="shared" si="1"/>
        <v>22</v>
      </c>
      <c r="CA22" s="151">
        <f t="shared" si="1"/>
        <v>23</v>
      </c>
    </row>
    <row r="23" spans="1:79" ht="70.150000000000006" customHeight="1" x14ac:dyDescent="0.35">
      <c r="A23" s="152" t="s">
        <v>182</v>
      </c>
      <c r="B23" s="149"/>
      <c r="C23" s="29"/>
      <c r="D23" s="153"/>
      <c r="E23" s="29"/>
      <c r="F23" s="29"/>
      <c r="G23" s="109"/>
      <c r="H23" s="149"/>
      <c r="I23" s="29"/>
      <c r="J23" s="153"/>
      <c r="K23" s="29"/>
      <c r="L23" s="29"/>
      <c r="M23" s="109"/>
      <c r="N23" s="149"/>
      <c r="O23" s="29"/>
      <c r="P23" s="153"/>
      <c r="Q23" s="29"/>
      <c r="R23" s="29"/>
      <c r="S23" s="109"/>
      <c r="T23" s="149"/>
      <c r="U23" s="29"/>
      <c r="V23" s="153"/>
      <c r="W23" s="29"/>
      <c r="X23" s="29"/>
      <c r="Y23" s="109"/>
      <c r="Z23" s="149"/>
      <c r="AA23" s="104">
        <v>370</v>
      </c>
      <c r="AB23" s="153"/>
      <c r="AC23" s="29"/>
      <c r="AD23" s="104">
        <v>4</v>
      </c>
      <c r="AE23" s="115">
        <v>4</v>
      </c>
      <c r="AF23" s="149"/>
      <c r="AG23" s="104">
        <v>268</v>
      </c>
      <c r="AH23" s="153"/>
      <c r="AI23" s="104">
        <v>0</v>
      </c>
      <c r="AJ23" s="104">
        <v>0</v>
      </c>
      <c r="AK23" s="115">
        <v>0</v>
      </c>
      <c r="AL23" s="149"/>
      <c r="AM23" s="104">
        <v>560</v>
      </c>
      <c r="AN23" s="153"/>
      <c r="AO23" s="29"/>
      <c r="AP23" s="104">
        <v>3</v>
      </c>
      <c r="AQ23" s="115">
        <v>3</v>
      </c>
      <c r="AR23" s="149"/>
      <c r="AS23" s="104">
        <v>978</v>
      </c>
      <c r="AT23" s="153"/>
      <c r="AU23" s="29"/>
      <c r="AV23" s="104">
        <v>5</v>
      </c>
      <c r="AW23" s="115">
        <v>5</v>
      </c>
      <c r="AX23" s="149"/>
      <c r="AY23" s="104">
        <v>408</v>
      </c>
      <c r="AZ23" s="153"/>
      <c r="BA23" s="29"/>
      <c r="BB23" s="104">
        <v>4</v>
      </c>
      <c r="BC23" s="115">
        <v>4</v>
      </c>
      <c r="BD23" s="149"/>
      <c r="BE23" s="104">
        <v>274</v>
      </c>
      <c r="BF23" s="153"/>
      <c r="BG23" s="29"/>
      <c r="BH23" s="104">
        <v>3</v>
      </c>
      <c r="BI23" s="115">
        <v>3</v>
      </c>
      <c r="BJ23" s="149"/>
      <c r="BK23" s="104">
        <v>126</v>
      </c>
      <c r="BL23" s="153"/>
      <c r="BM23" s="29"/>
      <c r="BN23" s="104">
        <v>2</v>
      </c>
      <c r="BO23" s="115">
        <v>2</v>
      </c>
      <c r="BP23" s="149"/>
      <c r="BQ23" s="104">
        <v>0</v>
      </c>
      <c r="BR23" s="153"/>
      <c r="BS23" s="104">
        <v>0</v>
      </c>
      <c r="BT23" s="104">
        <v>0</v>
      </c>
      <c r="BU23" s="115">
        <v>0</v>
      </c>
      <c r="BV23" s="151">
        <f t="shared" si="1"/>
        <v>0</v>
      </c>
      <c r="BW23" s="151">
        <f t="shared" si="1"/>
        <v>2984</v>
      </c>
      <c r="BX23" s="151">
        <f t="shared" si="1"/>
        <v>0</v>
      </c>
      <c r="BY23" s="151">
        <f t="shared" si="1"/>
        <v>0</v>
      </c>
      <c r="BZ23" s="151">
        <f t="shared" si="1"/>
        <v>21</v>
      </c>
      <c r="CA23" s="151">
        <f t="shared" si="1"/>
        <v>21</v>
      </c>
    </row>
    <row r="24" spans="1:79" ht="70.150000000000006" customHeight="1" x14ac:dyDescent="0.35">
      <c r="A24" s="148" t="s">
        <v>183</v>
      </c>
      <c r="B24" s="149"/>
      <c r="C24" s="29"/>
      <c r="D24" s="153"/>
      <c r="E24" s="29"/>
      <c r="F24" s="29"/>
      <c r="G24" s="109"/>
      <c r="H24" s="149"/>
      <c r="I24" s="29"/>
      <c r="J24" s="153"/>
      <c r="K24" s="29"/>
      <c r="L24" s="29"/>
      <c r="M24" s="109"/>
      <c r="N24" s="149"/>
      <c r="O24" s="29"/>
      <c r="P24" s="153"/>
      <c r="Q24" s="29"/>
      <c r="R24" s="29"/>
      <c r="S24" s="109"/>
      <c r="T24" s="149"/>
      <c r="U24" s="29"/>
      <c r="V24" s="153"/>
      <c r="W24" s="29"/>
      <c r="X24" s="29"/>
      <c r="Y24" s="109"/>
      <c r="Z24" s="149"/>
      <c r="AA24" s="104"/>
      <c r="AB24" s="153"/>
      <c r="AC24" s="29"/>
      <c r="AD24" s="104"/>
      <c r="AE24" s="115"/>
      <c r="AF24" s="149"/>
      <c r="AG24" s="104"/>
      <c r="AH24" s="153"/>
      <c r="AI24" s="104"/>
      <c r="AJ24" s="104"/>
      <c r="AK24" s="115"/>
      <c r="AL24" s="149"/>
      <c r="AM24" s="104"/>
      <c r="AN24" s="153"/>
      <c r="AO24" s="29"/>
      <c r="AP24" s="104"/>
      <c r="AQ24" s="115"/>
      <c r="AR24" s="149"/>
      <c r="AS24" s="104"/>
      <c r="AT24" s="153"/>
      <c r="AU24" s="29"/>
      <c r="AV24" s="104"/>
      <c r="AW24" s="115"/>
      <c r="AX24" s="149"/>
      <c r="AY24" s="104"/>
      <c r="AZ24" s="153"/>
      <c r="BA24" s="29"/>
      <c r="BB24" s="104"/>
      <c r="BC24" s="115"/>
      <c r="BD24" s="149"/>
      <c r="BE24" s="104">
        <v>72</v>
      </c>
      <c r="BF24" s="153"/>
      <c r="BG24" s="104">
        <v>1</v>
      </c>
      <c r="BH24" s="104">
        <v>1</v>
      </c>
      <c r="BI24" s="115">
        <v>1</v>
      </c>
      <c r="BJ24" s="149"/>
      <c r="BK24" s="104">
        <v>38</v>
      </c>
      <c r="BL24" s="153"/>
      <c r="BM24" s="104">
        <v>1</v>
      </c>
      <c r="BN24" s="104">
        <v>1</v>
      </c>
      <c r="BO24" s="115">
        <v>1</v>
      </c>
      <c r="BP24" s="149"/>
      <c r="BQ24" s="104">
        <v>0</v>
      </c>
      <c r="BR24" s="153"/>
      <c r="BS24" s="104">
        <v>0</v>
      </c>
      <c r="BT24" s="104">
        <v>0</v>
      </c>
      <c r="BU24" s="115">
        <v>0</v>
      </c>
      <c r="BV24" s="151">
        <f t="shared" si="1"/>
        <v>0</v>
      </c>
      <c r="BW24" s="151">
        <f t="shared" si="1"/>
        <v>110</v>
      </c>
      <c r="BX24" s="151">
        <f t="shared" si="1"/>
        <v>0</v>
      </c>
      <c r="BY24" s="151">
        <f t="shared" si="1"/>
        <v>2</v>
      </c>
      <c r="BZ24" s="151">
        <f t="shared" si="1"/>
        <v>2</v>
      </c>
      <c r="CA24" s="151">
        <f t="shared" si="1"/>
        <v>2</v>
      </c>
    </row>
    <row r="25" spans="1:79" ht="70.150000000000006" customHeight="1" x14ac:dyDescent="0.35">
      <c r="A25" s="148" t="s">
        <v>184</v>
      </c>
      <c r="B25" s="149"/>
      <c r="C25" s="104">
        <v>0</v>
      </c>
      <c r="D25" s="153"/>
      <c r="E25" s="104">
        <v>0</v>
      </c>
      <c r="F25" s="104">
        <v>0</v>
      </c>
      <c r="G25" s="115">
        <v>0</v>
      </c>
      <c r="H25" s="149"/>
      <c r="I25" s="104">
        <v>0</v>
      </c>
      <c r="J25" s="153"/>
      <c r="K25" s="104">
        <v>0</v>
      </c>
      <c r="L25" s="104">
        <v>0</v>
      </c>
      <c r="M25" s="115">
        <v>0</v>
      </c>
      <c r="N25" s="149"/>
      <c r="O25" s="104">
        <v>65</v>
      </c>
      <c r="P25" s="153"/>
      <c r="Q25" s="104">
        <v>1</v>
      </c>
      <c r="R25" s="104">
        <v>2</v>
      </c>
      <c r="S25" s="115">
        <v>1</v>
      </c>
      <c r="T25" s="149"/>
      <c r="U25" s="104">
        <v>0</v>
      </c>
      <c r="V25" s="153"/>
      <c r="W25" s="104">
        <v>0</v>
      </c>
      <c r="X25" s="104">
        <v>0</v>
      </c>
      <c r="Y25" s="115">
        <v>0</v>
      </c>
      <c r="Z25" s="149"/>
      <c r="AA25" s="104">
        <v>12</v>
      </c>
      <c r="AB25" s="153"/>
      <c r="AC25" s="104">
        <v>1</v>
      </c>
      <c r="AD25" s="104">
        <v>1</v>
      </c>
      <c r="AE25" s="115">
        <v>1</v>
      </c>
      <c r="AF25" s="149"/>
      <c r="AG25" s="104">
        <v>0</v>
      </c>
      <c r="AH25" s="153"/>
      <c r="AI25" s="104">
        <v>0</v>
      </c>
      <c r="AJ25" s="104">
        <v>0</v>
      </c>
      <c r="AK25" s="115">
        <v>0</v>
      </c>
      <c r="AL25" s="149"/>
      <c r="AM25" s="104">
        <v>29</v>
      </c>
      <c r="AN25" s="153"/>
      <c r="AO25" s="104">
        <v>1</v>
      </c>
      <c r="AP25" s="104">
        <v>1</v>
      </c>
      <c r="AQ25" s="115">
        <v>1</v>
      </c>
      <c r="AR25" s="149"/>
      <c r="AS25" s="104">
        <v>0</v>
      </c>
      <c r="AT25" s="153"/>
      <c r="AU25" s="104">
        <v>0</v>
      </c>
      <c r="AV25" s="104">
        <v>0</v>
      </c>
      <c r="AW25" s="115">
        <v>0</v>
      </c>
      <c r="AX25" s="149"/>
      <c r="AY25" s="104">
        <v>79</v>
      </c>
      <c r="AZ25" s="153"/>
      <c r="BA25" s="104">
        <v>2</v>
      </c>
      <c r="BB25" s="104">
        <v>2</v>
      </c>
      <c r="BC25" s="115">
        <v>2</v>
      </c>
      <c r="BD25" s="149"/>
      <c r="BE25" s="104">
        <v>72</v>
      </c>
      <c r="BF25" s="153"/>
      <c r="BG25" s="104">
        <v>2</v>
      </c>
      <c r="BH25" s="104">
        <v>2</v>
      </c>
      <c r="BI25" s="115">
        <v>2</v>
      </c>
      <c r="BJ25" s="149"/>
      <c r="BK25" s="104">
        <v>0</v>
      </c>
      <c r="BL25" s="153"/>
      <c r="BM25" s="104">
        <v>0</v>
      </c>
      <c r="BN25" s="104">
        <v>0</v>
      </c>
      <c r="BO25" s="115">
        <v>0</v>
      </c>
      <c r="BP25" s="149"/>
      <c r="BQ25" s="104">
        <v>0</v>
      </c>
      <c r="BR25" s="153"/>
      <c r="BS25" s="104">
        <v>0</v>
      </c>
      <c r="BT25" s="104">
        <v>0</v>
      </c>
      <c r="BU25" s="115">
        <v>0</v>
      </c>
      <c r="BV25" s="151">
        <f t="shared" si="1"/>
        <v>0</v>
      </c>
      <c r="BW25" s="151">
        <f t="shared" si="1"/>
        <v>257</v>
      </c>
      <c r="BX25" s="151">
        <f t="shared" si="1"/>
        <v>0</v>
      </c>
      <c r="BY25" s="151">
        <f t="shared" si="1"/>
        <v>7</v>
      </c>
      <c r="BZ25" s="151">
        <f t="shared" si="1"/>
        <v>8</v>
      </c>
      <c r="CA25" s="151">
        <f t="shared" si="1"/>
        <v>7</v>
      </c>
    </row>
    <row r="26" spans="1:79" ht="70.150000000000006" customHeight="1" x14ac:dyDescent="0.35">
      <c r="A26" s="148" t="s">
        <v>185</v>
      </c>
      <c r="B26" s="149"/>
      <c r="C26" s="104">
        <v>30</v>
      </c>
      <c r="D26" s="153"/>
      <c r="E26" s="104">
        <v>1</v>
      </c>
      <c r="F26" s="104">
        <v>1</v>
      </c>
      <c r="G26" s="115">
        <v>1</v>
      </c>
      <c r="H26" s="149"/>
      <c r="I26" s="104">
        <v>0</v>
      </c>
      <c r="J26" s="153"/>
      <c r="K26" s="104">
        <v>0</v>
      </c>
      <c r="L26" s="104">
        <v>0</v>
      </c>
      <c r="M26" s="115">
        <v>0</v>
      </c>
      <c r="N26" s="149"/>
      <c r="O26" s="104">
        <v>0</v>
      </c>
      <c r="P26" s="153"/>
      <c r="Q26" s="104">
        <v>0</v>
      </c>
      <c r="R26" s="104">
        <v>0</v>
      </c>
      <c r="S26" s="115">
        <v>0</v>
      </c>
      <c r="T26" s="149"/>
      <c r="U26" s="104">
        <v>0</v>
      </c>
      <c r="V26" s="153"/>
      <c r="W26" s="104">
        <v>0</v>
      </c>
      <c r="X26" s="104">
        <v>0</v>
      </c>
      <c r="Y26" s="115">
        <v>0</v>
      </c>
      <c r="Z26" s="149"/>
      <c r="AA26" s="104">
        <v>0</v>
      </c>
      <c r="AB26" s="153"/>
      <c r="AC26" s="104">
        <v>0</v>
      </c>
      <c r="AD26" s="104">
        <v>0</v>
      </c>
      <c r="AE26" s="115">
        <v>0</v>
      </c>
      <c r="AF26" s="149"/>
      <c r="AG26" s="104">
        <v>0</v>
      </c>
      <c r="AH26" s="153"/>
      <c r="AI26" s="29"/>
      <c r="AJ26" s="104">
        <v>3</v>
      </c>
      <c r="AK26" s="115">
        <v>3</v>
      </c>
      <c r="AL26" s="149"/>
      <c r="AM26" s="104">
        <v>20</v>
      </c>
      <c r="AN26" s="153"/>
      <c r="AO26" s="104">
        <v>1</v>
      </c>
      <c r="AP26" s="104">
        <v>1</v>
      </c>
      <c r="AQ26" s="115">
        <v>1</v>
      </c>
      <c r="AR26" s="149"/>
      <c r="AS26" s="104">
        <v>0</v>
      </c>
      <c r="AT26" s="153"/>
      <c r="AU26" s="104">
        <v>0</v>
      </c>
      <c r="AV26" s="104">
        <v>0</v>
      </c>
      <c r="AW26" s="115">
        <v>0</v>
      </c>
      <c r="AX26" s="149"/>
      <c r="AY26" s="104">
        <v>0</v>
      </c>
      <c r="AZ26" s="153"/>
      <c r="BA26" s="104">
        <v>0</v>
      </c>
      <c r="BB26" s="104">
        <v>0</v>
      </c>
      <c r="BC26" s="115">
        <v>0</v>
      </c>
      <c r="BD26" s="149"/>
      <c r="BE26" s="104">
        <v>87</v>
      </c>
      <c r="BF26" s="153"/>
      <c r="BG26" s="104">
        <v>2</v>
      </c>
      <c r="BH26" s="104">
        <v>3</v>
      </c>
      <c r="BI26" s="115">
        <v>2</v>
      </c>
      <c r="BJ26" s="149"/>
      <c r="BK26" s="104">
        <v>0</v>
      </c>
      <c r="BL26" s="153"/>
      <c r="BM26" s="104">
        <v>0</v>
      </c>
      <c r="BN26" s="104">
        <v>0</v>
      </c>
      <c r="BO26" s="115">
        <v>0</v>
      </c>
      <c r="BP26" s="149"/>
      <c r="BQ26" s="104">
        <v>0</v>
      </c>
      <c r="BR26" s="153"/>
      <c r="BS26" s="104">
        <v>0</v>
      </c>
      <c r="BT26" s="104">
        <v>0</v>
      </c>
      <c r="BU26" s="115">
        <v>0</v>
      </c>
      <c r="BV26" s="151">
        <f t="shared" si="1"/>
        <v>0</v>
      </c>
      <c r="BW26" s="151">
        <f t="shared" si="1"/>
        <v>137</v>
      </c>
      <c r="BX26" s="151">
        <f t="shared" si="1"/>
        <v>0</v>
      </c>
      <c r="BY26" s="151">
        <f t="shared" si="1"/>
        <v>4</v>
      </c>
      <c r="BZ26" s="151">
        <f t="shared" si="1"/>
        <v>8</v>
      </c>
      <c r="CA26" s="151">
        <f t="shared" si="1"/>
        <v>7</v>
      </c>
    </row>
    <row r="27" spans="1:79" ht="70.150000000000006" customHeight="1" thickBot="1" x14ac:dyDescent="0.4">
      <c r="A27" s="158" t="s">
        <v>186</v>
      </c>
      <c r="B27" s="159"/>
      <c r="C27" s="124">
        <v>0</v>
      </c>
      <c r="D27" s="67"/>
      <c r="E27" s="124">
        <v>0</v>
      </c>
      <c r="F27" s="124">
        <v>0</v>
      </c>
      <c r="G27" s="126">
        <v>0</v>
      </c>
      <c r="H27" s="159"/>
      <c r="I27" s="124">
        <v>0</v>
      </c>
      <c r="J27" s="67"/>
      <c r="K27" s="124">
        <v>0</v>
      </c>
      <c r="L27" s="124">
        <v>0</v>
      </c>
      <c r="M27" s="126">
        <v>0</v>
      </c>
      <c r="N27" s="160"/>
      <c r="O27" s="120">
        <v>0</v>
      </c>
      <c r="P27" s="161"/>
      <c r="Q27" s="120">
        <v>0</v>
      </c>
      <c r="R27" s="120">
        <v>0</v>
      </c>
      <c r="S27" s="162">
        <v>0</v>
      </c>
      <c r="T27" s="159"/>
      <c r="U27" s="124">
        <v>20</v>
      </c>
      <c r="V27" s="67"/>
      <c r="W27" s="124">
        <v>1</v>
      </c>
      <c r="X27" s="124">
        <v>1</v>
      </c>
      <c r="Y27" s="126">
        <v>1</v>
      </c>
      <c r="Z27" s="160"/>
      <c r="AA27" s="120">
        <v>15</v>
      </c>
      <c r="AB27" s="161"/>
      <c r="AC27" s="120">
        <v>1</v>
      </c>
      <c r="AD27" s="120">
        <v>1</v>
      </c>
      <c r="AE27" s="162"/>
      <c r="AF27" s="159"/>
      <c r="AG27" s="124">
        <v>24</v>
      </c>
      <c r="AH27" s="67"/>
      <c r="AI27" s="124">
        <v>1</v>
      </c>
      <c r="AJ27" s="124">
        <v>1</v>
      </c>
      <c r="AK27" s="126">
        <v>1</v>
      </c>
      <c r="AL27" s="159"/>
      <c r="AM27" s="124">
        <v>0</v>
      </c>
      <c r="AN27" s="67"/>
      <c r="AO27" s="124">
        <v>0</v>
      </c>
      <c r="AP27" s="124">
        <v>0</v>
      </c>
      <c r="AQ27" s="126">
        <v>0</v>
      </c>
      <c r="AR27" s="159"/>
      <c r="AS27" s="124">
        <v>4</v>
      </c>
      <c r="AT27" s="67"/>
      <c r="AU27" s="124">
        <v>172</v>
      </c>
      <c r="AV27" s="124">
        <v>4</v>
      </c>
      <c r="AW27" s="126">
        <v>3</v>
      </c>
      <c r="AX27" s="159"/>
      <c r="AY27" s="124">
        <v>94</v>
      </c>
      <c r="AZ27" s="67"/>
      <c r="BA27" s="124">
        <v>2</v>
      </c>
      <c r="BB27" s="124">
        <v>2</v>
      </c>
      <c r="BC27" s="126">
        <v>2</v>
      </c>
      <c r="BD27" s="159"/>
      <c r="BE27" s="124">
        <v>35</v>
      </c>
      <c r="BF27" s="67"/>
      <c r="BG27" s="124">
        <v>1</v>
      </c>
      <c r="BH27" s="124">
        <v>1</v>
      </c>
      <c r="BI27" s="126">
        <v>1</v>
      </c>
      <c r="BJ27" s="160"/>
      <c r="BK27" s="120">
        <v>250</v>
      </c>
      <c r="BL27" s="161"/>
      <c r="BM27" s="120">
        <v>3</v>
      </c>
      <c r="BN27" s="120">
        <v>4</v>
      </c>
      <c r="BO27" s="162">
        <v>3</v>
      </c>
      <c r="BP27" s="159"/>
      <c r="BQ27" s="124">
        <v>0</v>
      </c>
      <c r="BR27" s="67"/>
      <c r="BS27" s="124">
        <v>0</v>
      </c>
      <c r="BT27" s="124">
        <v>0</v>
      </c>
      <c r="BU27" s="126">
        <v>0</v>
      </c>
      <c r="BV27" s="151">
        <f t="shared" si="1"/>
        <v>0</v>
      </c>
      <c r="BW27" s="151">
        <f t="shared" si="1"/>
        <v>442</v>
      </c>
      <c r="BX27" s="151">
        <f t="shared" si="1"/>
        <v>0</v>
      </c>
      <c r="BY27" s="151">
        <f t="shared" si="1"/>
        <v>181</v>
      </c>
      <c r="BZ27" s="151">
        <f t="shared" si="1"/>
        <v>14</v>
      </c>
      <c r="CA27" s="151">
        <f t="shared" si="1"/>
        <v>11</v>
      </c>
    </row>
    <row r="28" spans="1:79" s="174" customFormat="1" ht="70.150000000000006" customHeight="1" thickBot="1" x14ac:dyDescent="0.5">
      <c r="A28" s="163" t="s">
        <v>187</v>
      </c>
      <c r="B28" s="164">
        <f t="shared" ref="B28:Y28" si="2">SUM(B3:B27)</f>
        <v>0</v>
      </c>
      <c r="C28" s="164">
        <f t="shared" si="2"/>
        <v>880</v>
      </c>
      <c r="D28" s="164">
        <f t="shared" si="2"/>
        <v>7</v>
      </c>
      <c r="E28" s="164">
        <f t="shared" si="2"/>
        <v>5</v>
      </c>
      <c r="F28" s="164">
        <f t="shared" si="2"/>
        <v>5</v>
      </c>
      <c r="G28" s="164">
        <f t="shared" si="2"/>
        <v>5</v>
      </c>
      <c r="H28" s="164">
        <f t="shared" si="2"/>
        <v>0</v>
      </c>
      <c r="I28" s="164">
        <f t="shared" si="2"/>
        <v>1391</v>
      </c>
      <c r="J28" s="164">
        <f t="shared" si="2"/>
        <v>43</v>
      </c>
      <c r="K28" s="164">
        <f t="shared" si="2"/>
        <v>5</v>
      </c>
      <c r="L28" s="164">
        <f t="shared" si="2"/>
        <v>9</v>
      </c>
      <c r="M28" s="164">
        <f t="shared" si="2"/>
        <v>4</v>
      </c>
      <c r="N28" s="164">
        <f t="shared" si="2"/>
        <v>0</v>
      </c>
      <c r="O28" s="164">
        <f t="shared" si="2"/>
        <v>10742</v>
      </c>
      <c r="P28" s="164">
        <f t="shared" si="2"/>
        <v>87</v>
      </c>
      <c r="Q28" s="164">
        <f t="shared" si="2"/>
        <v>47</v>
      </c>
      <c r="R28" s="164">
        <f t="shared" si="2"/>
        <v>243</v>
      </c>
      <c r="S28" s="164">
        <f t="shared" si="2"/>
        <v>39</v>
      </c>
      <c r="T28" s="164">
        <f t="shared" si="2"/>
        <v>3</v>
      </c>
      <c r="U28" s="164">
        <f t="shared" si="2"/>
        <v>6459</v>
      </c>
      <c r="V28" s="164">
        <f t="shared" si="2"/>
        <v>87</v>
      </c>
      <c r="W28" s="164">
        <f t="shared" si="2"/>
        <v>33</v>
      </c>
      <c r="X28" s="164">
        <f t="shared" si="2"/>
        <v>168</v>
      </c>
      <c r="Y28" s="164">
        <f t="shared" si="2"/>
        <v>31</v>
      </c>
      <c r="Z28" s="165">
        <f>SUM(Z17:Z19)</f>
        <v>21</v>
      </c>
      <c r="AA28" s="166">
        <f>SUM(AA3:AA16,AA20:AA27)</f>
        <v>16152</v>
      </c>
      <c r="AB28" s="166">
        <f>SUM(AB3:AB16,AB20:AB21)</f>
        <v>155</v>
      </c>
      <c r="AC28" s="166">
        <f>SUM(AC3:AC16,AC20:AC27)</f>
        <v>42</v>
      </c>
      <c r="AD28" s="166">
        <f>SUM(AD3:AD27)</f>
        <v>153</v>
      </c>
      <c r="AE28" s="167">
        <f>SUM(AE3:AE27)</f>
        <v>37</v>
      </c>
      <c r="AF28" s="164">
        <f>SUM(AF17:AF19)</f>
        <v>0</v>
      </c>
      <c r="AG28" s="168">
        <f>SUM(AG3:AG16,AG20:AG27)</f>
        <v>7095</v>
      </c>
      <c r="AH28" s="168">
        <f>SUM(AH3:AH16,AH20:AH21)</f>
        <v>80</v>
      </c>
      <c r="AI28" s="168">
        <f>SUM(AI3:AI16,AI20:AI27)</f>
        <v>32</v>
      </c>
      <c r="AJ28" s="168">
        <f>SUM(AJ3:AJ27)</f>
        <v>114</v>
      </c>
      <c r="AK28" s="169">
        <f>SUM(AK3:AK27)</f>
        <v>31</v>
      </c>
      <c r="AL28" s="164">
        <f>SUM(AL3:AL27)</f>
        <v>0</v>
      </c>
      <c r="AM28" s="168">
        <f>SUM(AM3:AM27)</f>
        <v>4437</v>
      </c>
      <c r="AN28" s="168">
        <f t="shared" ref="AN28:AQ28" si="3">SUM(AN3:AN27)</f>
        <v>59</v>
      </c>
      <c r="AO28" s="168">
        <f t="shared" si="3"/>
        <v>20</v>
      </c>
      <c r="AP28" s="168">
        <f t="shared" si="3"/>
        <v>63</v>
      </c>
      <c r="AQ28" s="170">
        <f t="shared" si="3"/>
        <v>21</v>
      </c>
      <c r="AR28" s="164">
        <f>SUM(AR17:AR19)</f>
        <v>24</v>
      </c>
      <c r="AS28" s="168">
        <f>SUM(AS3:AS16,AS20:AS27)</f>
        <v>12206</v>
      </c>
      <c r="AT28" s="168">
        <f>SUM(AT3:AT16,AT20:AT21)</f>
        <v>177</v>
      </c>
      <c r="AU28" s="168">
        <f>SUM(AU3:AU16,AU20:AU27)</f>
        <v>220</v>
      </c>
      <c r="AV28" s="168">
        <f>SUM(AV3:AV27)</f>
        <v>176</v>
      </c>
      <c r="AW28" s="169">
        <f>SUM(AW3:AW27)</f>
        <v>41</v>
      </c>
      <c r="AX28" s="164">
        <f>SUM(AX17:AX19)</f>
        <v>0</v>
      </c>
      <c r="AY28" s="171">
        <f>SUM(AY3:AY16,AY20:AY27)</f>
        <v>10450</v>
      </c>
      <c r="AZ28" s="171">
        <f>SUM(AZ3:AZ16,AZ20:AZ21)</f>
        <v>254</v>
      </c>
      <c r="BA28" s="171">
        <f>SUM(BA3:BA16,BA20:BA27)</f>
        <v>39</v>
      </c>
      <c r="BB28" s="171">
        <f>SUM(BB3:BB27)</f>
        <v>137</v>
      </c>
      <c r="BC28" s="172">
        <f>SUM(BC3:BC27)</f>
        <v>39</v>
      </c>
      <c r="BD28" s="173">
        <f>SUM(BD17:BD19)</f>
        <v>0</v>
      </c>
      <c r="BE28" s="171">
        <f>SUM(BE3:BE16,BE20:BE27)</f>
        <v>8017</v>
      </c>
      <c r="BF28" s="171">
        <f>SUM(BF3:BF16,BF20:BF21)</f>
        <v>78</v>
      </c>
      <c r="BG28" s="171">
        <f>SUM(BG3:BG16,BG20:BG27)</f>
        <v>32</v>
      </c>
      <c r="BH28" s="171">
        <f>SUM(BH3:BH27)</f>
        <v>132</v>
      </c>
      <c r="BI28" s="172">
        <f>SUM(BI3:BI27)</f>
        <v>35</v>
      </c>
      <c r="BJ28" s="168">
        <f>SUM(BJ3:BJ27)</f>
        <v>0</v>
      </c>
      <c r="BK28" s="168">
        <f t="shared" ref="BK28:BO28" si="4">SUM(BK3:BK27)</f>
        <v>4581</v>
      </c>
      <c r="BL28" s="168">
        <f t="shared" si="4"/>
        <v>94</v>
      </c>
      <c r="BM28" s="168">
        <f t="shared" si="4"/>
        <v>24</v>
      </c>
      <c r="BN28" s="168">
        <f t="shared" si="4"/>
        <v>99</v>
      </c>
      <c r="BO28" s="168">
        <f t="shared" si="4"/>
        <v>25</v>
      </c>
      <c r="BP28" s="164">
        <f>SUM(BP17:BP19)</f>
        <v>0</v>
      </c>
      <c r="BQ28" s="168">
        <f>SUM(BQ3:BQ16,BQ20:BQ27)</f>
        <v>237</v>
      </c>
      <c r="BR28" s="168">
        <f>SUM(BR3:BR16,BR20:BR21)</f>
        <v>0</v>
      </c>
      <c r="BS28" s="168">
        <f>SUM(BS3:BS16,BS20:BS27)</f>
        <v>1</v>
      </c>
      <c r="BT28" s="168">
        <f>SUM(BT3:BT27)</f>
        <v>1</v>
      </c>
      <c r="BU28" s="169">
        <f>SUM(BU3:BU27)</f>
        <v>1</v>
      </c>
      <c r="BV28" s="164">
        <f>SUM(BV3:BV27)</f>
        <v>48</v>
      </c>
      <c r="BW28" s="164">
        <f t="shared" ref="BW28:CA28" si="5">SUM(BW3:BW27)</f>
        <v>82647</v>
      </c>
      <c r="BX28" s="164">
        <f t="shared" si="5"/>
        <v>1121</v>
      </c>
      <c r="BY28" s="164">
        <f t="shared" si="5"/>
        <v>500</v>
      </c>
      <c r="BZ28" s="164">
        <f t="shared" si="5"/>
        <v>1300</v>
      </c>
      <c r="CA28" s="164">
        <f t="shared" si="5"/>
        <v>309</v>
      </c>
    </row>
    <row r="29" spans="1:79" ht="66.599999999999994" customHeight="1" thickBot="1" x14ac:dyDescent="0.4">
      <c r="N29" s="316" t="s">
        <v>37</v>
      </c>
      <c r="O29" s="317"/>
      <c r="P29" s="317"/>
      <c r="Q29" s="317"/>
      <c r="R29" s="317"/>
      <c r="S29" s="318"/>
      <c r="T29" s="316" t="s">
        <v>37</v>
      </c>
      <c r="U29" s="317"/>
      <c r="V29" s="317"/>
      <c r="W29" s="317"/>
      <c r="X29" s="317"/>
      <c r="Y29" s="318"/>
      <c r="Z29" s="147" t="s">
        <v>188</v>
      </c>
      <c r="AF29" s="175" t="s">
        <v>189</v>
      </c>
      <c r="AL29" s="175" t="s">
        <v>190</v>
      </c>
      <c r="AR29" s="175" t="s">
        <v>191</v>
      </c>
      <c r="AX29" s="319" t="s">
        <v>37</v>
      </c>
      <c r="AY29" s="320"/>
      <c r="AZ29" s="320"/>
      <c r="BA29" s="320"/>
      <c r="BB29" s="320"/>
      <c r="BC29" s="321"/>
      <c r="BD29" s="322" t="s">
        <v>192</v>
      </c>
      <c r="BE29" s="322"/>
      <c r="BF29" s="322"/>
      <c r="BG29" s="322"/>
      <c r="BH29" s="322"/>
      <c r="BI29" s="322"/>
      <c r="BJ29" s="323" t="s">
        <v>193</v>
      </c>
      <c r="BK29" s="324"/>
      <c r="BL29" s="324"/>
      <c r="BM29" s="324"/>
      <c r="BN29" s="324"/>
      <c r="BO29" s="325"/>
      <c r="BP29" s="326" t="s">
        <v>194</v>
      </c>
      <c r="BQ29" s="324"/>
      <c r="BR29" s="324"/>
      <c r="BS29" s="324"/>
      <c r="BT29" s="324"/>
      <c r="BU29" s="325"/>
      <c r="BV29" s="319"/>
      <c r="BW29" s="320"/>
      <c r="BX29" s="320"/>
      <c r="BY29" s="320"/>
      <c r="BZ29" s="320"/>
      <c r="CA29" s="327"/>
    </row>
    <row r="30" spans="1:79" ht="70.150000000000006" customHeight="1" thickBot="1" x14ac:dyDescent="0.4">
      <c r="N30" s="334" t="s">
        <v>195</v>
      </c>
      <c r="O30" s="335"/>
      <c r="P30" s="335"/>
      <c r="Q30" s="335"/>
      <c r="R30" s="335"/>
      <c r="S30" s="336"/>
      <c r="T30" s="337" t="s">
        <v>196</v>
      </c>
      <c r="U30" s="338"/>
      <c r="V30" s="338"/>
      <c r="W30" s="338"/>
      <c r="X30" s="338"/>
      <c r="Y30" s="339"/>
      <c r="Z30" s="147" t="s">
        <v>197</v>
      </c>
      <c r="AF30" s="175" t="s">
        <v>198</v>
      </c>
      <c r="AL30" s="175" t="s">
        <v>199</v>
      </c>
      <c r="AR30" s="175" t="s">
        <v>200</v>
      </c>
      <c r="AT30" s="175" t="s">
        <v>201</v>
      </c>
      <c r="AX30" s="331" t="s">
        <v>202</v>
      </c>
      <c r="AY30" s="332"/>
      <c r="AZ30" s="332"/>
      <c r="BA30" s="332"/>
      <c r="BB30" s="332"/>
      <c r="BC30" s="340"/>
      <c r="BD30" s="322" t="s">
        <v>203</v>
      </c>
      <c r="BE30" s="322"/>
      <c r="BF30" s="322"/>
      <c r="BG30" s="322"/>
      <c r="BH30" s="322"/>
      <c r="BI30" s="322"/>
      <c r="BJ30" s="323" t="s">
        <v>204</v>
      </c>
      <c r="BK30" s="324"/>
      <c r="BL30" s="324"/>
      <c r="BM30" s="324"/>
      <c r="BN30" s="324"/>
      <c r="BO30" s="325"/>
      <c r="BP30" s="331"/>
      <c r="BQ30" s="332"/>
      <c r="BR30" s="332"/>
      <c r="BS30" s="332"/>
      <c r="BT30" s="332"/>
      <c r="BU30" s="333"/>
      <c r="BV30" s="331"/>
      <c r="BW30" s="332"/>
      <c r="BX30" s="332"/>
      <c r="BY30" s="332"/>
      <c r="BZ30" s="332"/>
      <c r="CA30" s="333"/>
    </row>
    <row r="31" spans="1:79" ht="70.150000000000006" customHeight="1" x14ac:dyDescent="0.35">
      <c r="N31" s="334" t="s">
        <v>205</v>
      </c>
      <c r="O31" s="335"/>
      <c r="P31" s="335"/>
      <c r="Q31" s="335"/>
      <c r="R31" s="335"/>
      <c r="S31" s="336"/>
      <c r="T31" s="337" t="s">
        <v>206</v>
      </c>
      <c r="U31" s="338"/>
      <c r="V31" s="338"/>
      <c r="W31" s="338"/>
      <c r="X31" s="338"/>
      <c r="Y31" s="339"/>
      <c r="Z31" s="147" t="s">
        <v>207</v>
      </c>
      <c r="AF31" s="175" t="s">
        <v>208</v>
      </c>
      <c r="AL31" s="175" t="s">
        <v>209</v>
      </c>
      <c r="AR31" s="175" t="s">
        <v>210</v>
      </c>
      <c r="AX31" s="331" t="s">
        <v>211</v>
      </c>
      <c r="AY31" s="332"/>
      <c r="AZ31" s="332"/>
      <c r="BA31" s="332"/>
      <c r="BB31" s="332"/>
      <c r="BC31" s="340"/>
      <c r="BD31" s="322" t="s">
        <v>212</v>
      </c>
      <c r="BE31" s="322"/>
      <c r="BF31" s="322"/>
      <c r="BG31" s="322"/>
      <c r="BH31" s="322"/>
      <c r="BI31" s="322"/>
      <c r="BJ31" s="323" t="s">
        <v>213</v>
      </c>
      <c r="BK31" s="324"/>
      <c r="BL31" s="324"/>
      <c r="BM31" s="324"/>
      <c r="BN31" s="324"/>
      <c r="BO31" s="325"/>
      <c r="BP31" s="331"/>
      <c r="BQ31" s="332"/>
      <c r="BR31" s="332"/>
      <c r="BS31" s="332"/>
      <c r="BT31" s="332"/>
      <c r="BU31" s="333"/>
      <c r="BV31" s="331"/>
      <c r="BW31" s="332"/>
      <c r="BX31" s="332"/>
      <c r="BY31" s="332"/>
      <c r="BZ31" s="332"/>
      <c r="CA31" s="333"/>
    </row>
    <row r="32" spans="1:79" ht="70.150000000000006" customHeight="1" x14ac:dyDescent="0.35">
      <c r="N32" s="341" t="s">
        <v>214</v>
      </c>
      <c r="O32" s="342"/>
      <c r="P32" s="342"/>
      <c r="Q32" s="342"/>
      <c r="R32" s="342"/>
      <c r="S32" s="343"/>
      <c r="T32" s="225" t="s">
        <v>215</v>
      </c>
      <c r="U32" s="226"/>
      <c r="V32" s="226"/>
      <c r="W32" s="226"/>
      <c r="X32" s="226"/>
      <c r="Y32" s="227"/>
      <c r="Z32" s="147" t="s">
        <v>216</v>
      </c>
      <c r="AF32" s="175" t="s">
        <v>217</v>
      </c>
      <c r="AL32" s="175" t="s">
        <v>218</v>
      </c>
      <c r="AT32" s="175" t="s">
        <v>219</v>
      </c>
      <c r="AX32" s="331" t="s">
        <v>220</v>
      </c>
      <c r="AY32" s="332"/>
      <c r="AZ32" s="332"/>
      <c r="BA32" s="332"/>
      <c r="BB32" s="332"/>
      <c r="BC32" s="340"/>
      <c r="BD32" s="322" t="s">
        <v>221</v>
      </c>
      <c r="BE32" s="322"/>
      <c r="BF32" s="322"/>
      <c r="BG32" s="322"/>
      <c r="BH32" s="322"/>
      <c r="BI32" s="322"/>
      <c r="BJ32" s="344" t="s">
        <v>222</v>
      </c>
      <c r="BK32" s="342"/>
      <c r="BL32" s="342"/>
      <c r="BM32" s="342"/>
      <c r="BN32" s="342"/>
      <c r="BO32" s="343"/>
      <c r="BP32" s="331"/>
      <c r="BQ32" s="332"/>
      <c r="BR32" s="332"/>
      <c r="BS32" s="332"/>
      <c r="BT32" s="332"/>
      <c r="BU32" s="333"/>
      <c r="BV32" s="331"/>
      <c r="BW32" s="332"/>
      <c r="BX32" s="332"/>
      <c r="BY32" s="332"/>
      <c r="BZ32" s="332"/>
      <c r="CA32" s="333"/>
    </row>
    <row r="33" spans="1:79" ht="70.150000000000006" customHeight="1" x14ac:dyDescent="0.35">
      <c r="N33" s="334" t="s">
        <v>223</v>
      </c>
      <c r="O33" s="335"/>
      <c r="P33" s="335"/>
      <c r="Q33" s="335"/>
      <c r="R33" s="335"/>
      <c r="S33" s="336"/>
      <c r="T33" s="225" t="s">
        <v>224</v>
      </c>
      <c r="U33" s="226"/>
      <c r="V33" s="226"/>
      <c r="W33" s="226"/>
      <c r="X33" s="226"/>
      <c r="Y33" s="227"/>
      <c r="Z33" s="147" t="s">
        <v>225</v>
      </c>
      <c r="AF33" s="175" t="s">
        <v>226</v>
      </c>
      <c r="AL33" s="175" t="s">
        <v>227</v>
      </c>
      <c r="AT33" s="175" t="s">
        <v>228</v>
      </c>
      <c r="AX33" s="331" t="s">
        <v>229</v>
      </c>
      <c r="AY33" s="332"/>
      <c r="AZ33" s="332"/>
      <c r="BA33" s="332"/>
      <c r="BB33" s="332"/>
      <c r="BC33" s="340"/>
      <c r="BD33" s="322" t="s">
        <v>230</v>
      </c>
      <c r="BE33" s="322"/>
      <c r="BF33" s="322"/>
      <c r="BG33" s="322"/>
      <c r="BH33" s="322"/>
      <c r="BI33" s="322"/>
      <c r="BJ33" s="331"/>
      <c r="BK33" s="332"/>
      <c r="BL33" s="332"/>
      <c r="BM33" s="332"/>
      <c r="BN33" s="332"/>
      <c r="BO33" s="333"/>
      <c r="BP33" s="331"/>
      <c r="BQ33" s="332"/>
      <c r="BR33" s="332"/>
      <c r="BS33" s="332"/>
      <c r="BT33" s="332"/>
      <c r="BU33" s="333"/>
      <c r="BV33" s="331"/>
      <c r="BW33" s="332"/>
      <c r="BX33" s="332"/>
      <c r="BY33" s="332"/>
      <c r="BZ33" s="332"/>
      <c r="CA33" s="333"/>
    </row>
    <row r="34" spans="1:79" ht="70.150000000000006" customHeight="1" thickBot="1" x14ac:dyDescent="0.4">
      <c r="N34" s="351" t="s">
        <v>231</v>
      </c>
      <c r="O34" s="322"/>
      <c r="P34" s="322"/>
      <c r="Q34" s="322"/>
      <c r="R34" s="322"/>
      <c r="S34" s="352"/>
      <c r="T34" s="210" t="s">
        <v>232</v>
      </c>
      <c r="U34" s="211"/>
      <c r="V34" s="211"/>
      <c r="W34" s="211"/>
      <c r="X34" s="211"/>
      <c r="Y34" s="212"/>
      <c r="Z34" s="147" t="s">
        <v>233</v>
      </c>
      <c r="AF34" s="175" t="s">
        <v>234</v>
      </c>
      <c r="AL34" s="175" t="s">
        <v>235</v>
      </c>
      <c r="AT34" s="175" t="s">
        <v>236</v>
      </c>
      <c r="AX34" s="331" t="s">
        <v>237</v>
      </c>
      <c r="AY34" s="332"/>
      <c r="AZ34" s="332"/>
      <c r="BA34" s="332"/>
      <c r="BB34" s="332"/>
      <c r="BC34" s="340"/>
      <c r="BD34" s="322" t="s">
        <v>238</v>
      </c>
      <c r="BE34" s="322"/>
      <c r="BF34" s="322"/>
      <c r="BG34" s="322"/>
      <c r="BH34" s="322"/>
      <c r="BI34" s="322"/>
      <c r="BJ34" s="331"/>
      <c r="BK34" s="332"/>
      <c r="BL34" s="332"/>
      <c r="BM34" s="332"/>
      <c r="BN34" s="332"/>
      <c r="BO34" s="333"/>
      <c r="BP34" s="331"/>
      <c r="BQ34" s="332"/>
      <c r="BR34" s="332"/>
      <c r="BS34" s="332"/>
      <c r="BT34" s="332"/>
      <c r="BU34" s="333"/>
      <c r="BV34" s="331"/>
      <c r="BW34" s="332"/>
      <c r="BX34" s="332"/>
      <c r="BY34" s="332"/>
      <c r="BZ34" s="332"/>
      <c r="CA34" s="333"/>
    </row>
    <row r="35" spans="1:79" s="175" customFormat="1" ht="70.150000000000006" customHeight="1" thickBot="1" x14ac:dyDescent="0.4">
      <c r="A35" s="147"/>
      <c r="N35" s="345" t="s">
        <v>239</v>
      </c>
      <c r="O35" s="346"/>
      <c r="P35" s="346"/>
      <c r="Q35" s="346"/>
      <c r="R35" s="346"/>
      <c r="S35" s="347"/>
      <c r="T35" s="210" t="s">
        <v>240</v>
      </c>
      <c r="U35" s="211"/>
      <c r="V35" s="211"/>
      <c r="W35" s="211"/>
      <c r="X35" s="211"/>
      <c r="Y35" s="212"/>
      <c r="Z35" s="147" t="s">
        <v>241</v>
      </c>
      <c r="AF35" s="175" t="s">
        <v>242</v>
      </c>
      <c r="AL35" s="175" t="s">
        <v>243</v>
      </c>
      <c r="AM35" s="175" t="s">
        <v>244</v>
      </c>
      <c r="AR35" s="348" t="s">
        <v>245</v>
      </c>
      <c r="AS35" s="349"/>
      <c r="AT35" s="349"/>
      <c r="AU35" s="349"/>
      <c r="AV35" s="349"/>
      <c r="AW35" s="350"/>
      <c r="AX35" s="331" t="s">
        <v>246</v>
      </c>
      <c r="AY35" s="332"/>
      <c r="AZ35" s="332"/>
      <c r="BA35" s="332"/>
      <c r="BB35" s="332"/>
      <c r="BC35" s="340"/>
      <c r="BD35" s="322" t="s">
        <v>247</v>
      </c>
      <c r="BE35" s="322"/>
      <c r="BF35" s="322"/>
      <c r="BG35" s="322"/>
      <c r="BH35" s="322"/>
      <c r="BI35" s="322"/>
      <c r="BJ35" s="331"/>
      <c r="BK35" s="332"/>
      <c r="BL35" s="332"/>
      <c r="BM35" s="332"/>
      <c r="BN35" s="332"/>
      <c r="BO35" s="333"/>
      <c r="BP35" s="331"/>
      <c r="BQ35" s="332"/>
      <c r="BR35" s="332"/>
      <c r="BS35" s="332"/>
      <c r="BT35" s="332"/>
      <c r="BU35" s="333"/>
      <c r="BV35" s="331"/>
      <c r="BW35" s="332"/>
      <c r="BX35" s="332"/>
      <c r="BY35" s="332"/>
      <c r="BZ35" s="332"/>
      <c r="CA35" s="333"/>
    </row>
    <row r="36" spans="1:79" s="175" customFormat="1" ht="70.150000000000006" customHeight="1" thickBot="1" x14ac:dyDescent="0.4">
      <c r="A36" s="176"/>
      <c r="N36" s="351" t="s">
        <v>248</v>
      </c>
      <c r="O36" s="322"/>
      <c r="P36" s="322"/>
      <c r="Q36" s="322"/>
      <c r="R36" s="322"/>
      <c r="S36" s="352"/>
      <c r="T36" s="337" t="s">
        <v>249</v>
      </c>
      <c r="U36" s="338"/>
      <c r="V36" s="338"/>
      <c r="W36" s="338"/>
      <c r="X36" s="338"/>
      <c r="Y36" s="339"/>
      <c r="Z36" s="176" t="s">
        <v>250</v>
      </c>
      <c r="AL36" s="175" t="s">
        <v>251</v>
      </c>
      <c r="AR36" s="242" t="s">
        <v>252</v>
      </c>
      <c r="AS36" s="243"/>
      <c r="AT36" s="243"/>
      <c r="AU36" s="243"/>
      <c r="AV36" s="243"/>
      <c r="AW36" s="244"/>
      <c r="AX36" s="331" t="s">
        <v>253</v>
      </c>
      <c r="AY36" s="332"/>
      <c r="AZ36" s="332"/>
      <c r="BA36" s="332"/>
      <c r="BB36" s="332"/>
      <c r="BC36" s="340"/>
      <c r="BD36" s="322" t="s">
        <v>254</v>
      </c>
      <c r="BE36" s="322"/>
      <c r="BF36" s="322"/>
      <c r="BG36" s="322"/>
      <c r="BH36" s="322"/>
      <c r="BI36" s="322"/>
      <c r="BJ36" s="331"/>
      <c r="BK36" s="332"/>
      <c r="BL36" s="332"/>
      <c r="BM36" s="332"/>
      <c r="BN36" s="332"/>
      <c r="BO36" s="333"/>
      <c r="BP36" s="331"/>
      <c r="BQ36" s="332"/>
      <c r="BR36" s="332"/>
      <c r="BS36" s="332"/>
      <c r="BT36" s="332"/>
      <c r="BU36" s="333"/>
      <c r="BV36" s="331"/>
      <c r="BW36" s="332"/>
      <c r="BX36" s="332"/>
      <c r="BY36" s="332"/>
      <c r="BZ36" s="332"/>
      <c r="CA36" s="333"/>
    </row>
    <row r="37" spans="1:79" s="175" customFormat="1" ht="70.150000000000006" customHeight="1" thickBot="1" x14ac:dyDescent="0.4">
      <c r="A37" s="147"/>
      <c r="N37" s="351" t="s">
        <v>255</v>
      </c>
      <c r="O37" s="322"/>
      <c r="P37" s="322"/>
      <c r="Q37" s="322"/>
      <c r="R37" s="322"/>
      <c r="S37" s="352"/>
      <c r="T37" s="210" t="s">
        <v>256</v>
      </c>
      <c r="U37" s="211"/>
      <c r="V37" s="211"/>
      <c r="W37" s="211"/>
      <c r="X37" s="211"/>
      <c r="Y37" s="212"/>
      <c r="Z37" s="147" t="s">
        <v>257</v>
      </c>
      <c r="AL37" s="277" t="s">
        <v>258</v>
      </c>
      <c r="AM37" s="278"/>
      <c r="AN37" s="278"/>
      <c r="AO37" s="278"/>
      <c r="AP37" s="278"/>
      <c r="AQ37" s="280"/>
      <c r="AR37" s="242" t="s">
        <v>259</v>
      </c>
      <c r="AS37" s="243"/>
      <c r="AT37" s="243"/>
      <c r="AU37" s="243"/>
      <c r="AV37" s="243"/>
      <c r="AW37" s="244"/>
      <c r="AX37" s="331" t="s">
        <v>260</v>
      </c>
      <c r="AY37" s="332"/>
      <c r="AZ37" s="332"/>
      <c r="BA37" s="332"/>
      <c r="BB37" s="332"/>
      <c r="BC37" s="340"/>
      <c r="BD37" s="322" t="s">
        <v>261</v>
      </c>
      <c r="BE37" s="322"/>
      <c r="BF37" s="322"/>
      <c r="BG37" s="322"/>
      <c r="BH37" s="322"/>
      <c r="BI37" s="322"/>
      <c r="BJ37" s="331"/>
      <c r="BK37" s="332"/>
      <c r="BL37" s="332"/>
      <c r="BM37" s="332"/>
      <c r="BN37" s="332"/>
      <c r="BO37" s="333"/>
      <c r="BP37" s="331"/>
      <c r="BQ37" s="332"/>
      <c r="BR37" s="332"/>
      <c r="BS37" s="332"/>
      <c r="BT37" s="332"/>
      <c r="BU37" s="333"/>
      <c r="BV37" s="331"/>
      <c r="BW37" s="332"/>
      <c r="BX37" s="332"/>
      <c r="BY37" s="332"/>
      <c r="BZ37" s="332"/>
      <c r="CA37" s="333"/>
    </row>
    <row r="38" spans="1:79" s="175" customFormat="1" ht="70.150000000000006" customHeight="1" thickBot="1" x14ac:dyDescent="0.4">
      <c r="A38" s="147"/>
      <c r="N38" s="351" t="s">
        <v>262</v>
      </c>
      <c r="O38" s="322"/>
      <c r="P38" s="322"/>
      <c r="Q38" s="322"/>
      <c r="R38" s="322"/>
      <c r="S38" s="352"/>
      <c r="T38" s="210" t="s">
        <v>263</v>
      </c>
      <c r="U38" s="211"/>
      <c r="V38" s="211"/>
      <c r="W38" s="211"/>
      <c r="X38" s="211"/>
      <c r="Y38" s="212"/>
      <c r="Z38" s="277" t="s">
        <v>264</v>
      </c>
      <c r="AA38" s="278"/>
      <c r="AB38" s="278"/>
      <c r="AC38" s="278"/>
      <c r="AD38" s="278"/>
      <c r="AE38" s="278"/>
      <c r="AF38" s="277" t="s">
        <v>265</v>
      </c>
      <c r="AG38" s="278"/>
      <c r="AH38" s="278"/>
      <c r="AI38" s="278"/>
      <c r="AJ38" s="278"/>
      <c r="AK38" s="280"/>
      <c r="AL38" s="210" t="s">
        <v>266</v>
      </c>
      <c r="AM38" s="211"/>
      <c r="AN38" s="211"/>
      <c r="AO38" s="211"/>
      <c r="AP38" s="211"/>
      <c r="AQ38" s="248"/>
      <c r="AR38" s="243" t="s">
        <v>267</v>
      </c>
      <c r="AS38" s="243"/>
      <c r="AT38" s="243"/>
      <c r="AU38" s="243"/>
      <c r="AV38" s="243"/>
      <c r="AW38" s="243"/>
      <c r="AX38" s="331" t="s">
        <v>268</v>
      </c>
      <c r="AY38" s="332"/>
      <c r="AZ38" s="332"/>
      <c r="BA38" s="332"/>
      <c r="BB38" s="332"/>
      <c r="BC38" s="340"/>
      <c r="BD38" s="322" t="s">
        <v>269</v>
      </c>
      <c r="BE38" s="322"/>
      <c r="BF38" s="322"/>
      <c r="BG38" s="322"/>
      <c r="BH38" s="322"/>
      <c r="BI38" s="322"/>
      <c r="BJ38" s="331"/>
      <c r="BK38" s="332"/>
      <c r="BL38" s="332"/>
      <c r="BM38" s="332"/>
      <c r="BN38" s="332"/>
      <c r="BO38" s="333"/>
      <c r="BP38" s="331"/>
      <c r="BQ38" s="332"/>
      <c r="BR38" s="332"/>
      <c r="BS38" s="332"/>
      <c r="BT38" s="332"/>
      <c r="BU38" s="333"/>
      <c r="BV38" s="331"/>
      <c r="BW38" s="332"/>
      <c r="BX38" s="332"/>
      <c r="BY38" s="332"/>
      <c r="BZ38" s="332"/>
      <c r="CA38" s="333"/>
    </row>
    <row r="39" spans="1:79" s="175" customFormat="1" ht="70.150000000000006" customHeight="1" x14ac:dyDescent="0.35">
      <c r="A39" s="147"/>
      <c r="N39" s="351" t="s">
        <v>270</v>
      </c>
      <c r="O39" s="322"/>
      <c r="P39" s="322"/>
      <c r="Q39" s="322"/>
      <c r="R39" s="322"/>
      <c r="S39" s="352"/>
      <c r="T39" s="351" t="s">
        <v>271</v>
      </c>
      <c r="U39" s="322"/>
      <c r="V39" s="322"/>
      <c r="W39" s="322"/>
      <c r="X39" s="322"/>
      <c r="Y39" s="352"/>
      <c r="Z39" s="210" t="s">
        <v>272</v>
      </c>
      <c r="AA39" s="211"/>
      <c r="AB39" s="211"/>
      <c r="AC39" s="211"/>
      <c r="AD39" s="211"/>
      <c r="AE39" s="212"/>
      <c r="AF39" s="210" t="s">
        <v>273</v>
      </c>
      <c r="AG39" s="211"/>
      <c r="AH39" s="211"/>
      <c r="AI39" s="211"/>
      <c r="AJ39" s="211"/>
      <c r="AK39" s="212"/>
      <c r="AL39" s="210" t="s">
        <v>274</v>
      </c>
      <c r="AM39" s="211"/>
      <c r="AN39" s="211"/>
      <c r="AO39" s="211"/>
      <c r="AP39" s="211"/>
      <c r="AQ39" s="248"/>
      <c r="AR39" s="356"/>
      <c r="AS39" s="356"/>
      <c r="AT39" s="356"/>
      <c r="AU39" s="356"/>
      <c r="AV39" s="356"/>
      <c r="AW39" s="356"/>
      <c r="AX39" s="331" t="s">
        <v>275</v>
      </c>
      <c r="AY39" s="332"/>
      <c r="AZ39" s="332"/>
      <c r="BA39" s="332"/>
      <c r="BB39" s="332"/>
      <c r="BC39" s="340"/>
      <c r="BD39" s="322" t="s">
        <v>276</v>
      </c>
      <c r="BE39" s="322"/>
      <c r="BF39" s="322"/>
      <c r="BG39" s="322"/>
      <c r="BH39" s="322"/>
      <c r="BI39" s="322"/>
      <c r="BJ39" s="331"/>
      <c r="BK39" s="332"/>
      <c r="BL39" s="332"/>
      <c r="BM39" s="332"/>
      <c r="BN39" s="332"/>
      <c r="BO39" s="333"/>
      <c r="BP39" s="331"/>
      <c r="BQ39" s="332"/>
      <c r="BR39" s="332"/>
      <c r="BS39" s="332"/>
      <c r="BT39" s="332"/>
      <c r="BU39" s="333"/>
      <c r="BV39" s="331"/>
      <c r="BW39" s="332"/>
      <c r="BX39" s="332"/>
      <c r="BY39" s="332"/>
      <c r="BZ39" s="332"/>
      <c r="CA39" s="333"/>
    </row>
    <row r="40" spans="1:79" s="175" customFormat="1" ht="70.150000000000006" customHeight="1" thickBot="1" x14ac:dyDescent="0.4">
      <c r="A40" s="147"/>
      <c r="N40" s="353" t="s">
        <v>277</v>
      </c>
      <c r="O40" s="354"/>
      <c r="P40" s="354"/>
      <c r="Q40" s="354"/>
      <c r="R40" s="354"/>
      <c r="S40" s="355"/>
      <c r="T40" s="353" t="s">
        <v>278</v>
      </c>
      <c r="U40" s="354"/>
      <c r="V40" s="354"/>
      <c r="W40" s="354"/>
      <c r="X40" s="354"/>
      <c r="Y40" s="355"/>
      <c r="Z40" s="210" t="s">
        <v>279</v>
      </c>
      <c r="AA40" s="211"/>
      <c r="AB40" s="211"/>
      <c r="AC40" s="211"/>
      <c r="AD40" s="211"/>
      <c r="AE40" s="212"/>
      <c r="AF40" s="210" t="s">
        <v>280</v>
      </c>
      <c r="AG40" s="211"/>
      <c r="AH40" s="211"/>
      <c r="AI40" s="211"/>
      <c r="AJ40" s="211"/>
      <c r="AK40" s="212"/>
      <c r="AL40" s="210" t="s">
        <v>281</v>
      </c>
      <c r="AM40" s="211"/>
      <c r="AN40" s="211"/>
      <c r="AO40" s="211"/>
      <c r="AP40" s="211"/>
      <c r="AQ40" s="212"/>
      <c r="AX40" s="331" t="s">
        <v>282</v>
      </c>
      <c r="AY40" s="332"/>
      <c r="AZ40" s="332"/>
      <c r="BA40" s="332"/>
      <c r="BB40" s="332"/>
      <c r="BC40" s="340"/>
      <c r="BD40" s="322" t="s">
        <v>283</v>
      </c>
      <c r="BE40" s="322"/>
      <c r="BF40" s="322"/>
      <c r="BG40" s="322"/>
      <c r="BH40" s="322"/>
      <c r="BI40" s="322"/>
      <c r="BJ40" s="331"/>
      <c r="BK40" s="332"/>
      <c r="BL40" s="332"/>
      <c r="BM40" s="332"/>
      <c r="BN40" s="332"/>
      <c r="BO40" s="333"/>
      <c r="BP40" s="331"/>
      <c r="BQ40" s="332"/>
      <c r="BR40" s="332"/>
      <c r="BS40" s="332"/>
      <c r="BT40" s="332"/>
      <c r="BU40" s="333"/>
      <c r="BV40" s="331"/>
      <c r="BW40" s="332"/>
      <c r="BX40" s="332"/>
      <c r="BY40" s="332"/>
      <c r="BZ40" s="332"/>
      <c r="CA40" s="333"/>
    </row>
    <row r="41" spans="1:79" s="175" customFormat="1" ht="70.150000000000006" customHeight="1" x14ac:dyDescent="0.35">
      <c r="A41" s="147"/>
      <c r="N41" s="177"/>
      <c r="O41" s="177"/>
      <c r="P41" s="177"/>
      <c r="Q41" s="177"/>
      <c r="R41" s="177"/>
      <c r="S41" s="177"/>
      <c r="Z41" s="210" t="s">
        <v>284</v>
      </c>
      <c r="AA41" s="211"/>
      <c r="AB41" s="211"/>
      <c r="AC41" s="211"/>
      <c r="AD41" s="211"/>
      <c r="AE41" s="212"/>
      <c r="AF41" s="210" t="s">
        <v>285</v>
      </c>
      <c r="AG41" s="211"/>
      <c r="AH41" s="211"/>
      <c r="AI41" s="211"/>
      <c r="AJ41" s="211"/>
      <c r="AK41" s="212"/>
      <c r="AL41" s="210" t="s">
        <v>286</v>
      </c>
      <c r="AM41" s="211"/>
      <c r="AN41" s="211"/>
      <c r="AO41" s="211"/>
      <c r="AP41" s="211"/>
      <c r="AQ41" s="212"/>
      <c r="AX41" s="331" t="s">
        <v>287</v>
      </c>
      <c r="AY41" s="332"/>
      <c r="AZ41" s="332"/>
      <c r="BA41" s="332"/>
      <c r="BB41" s="332"/>
      <c r="BC41" s="340"/>
      <c r="BD41" s="322" t="s">
        <v>288</v>
      </c>
      <c r="BE41" s="322"/>
      <c r="BF41" s="322"/>
      <c r="BG41" s="322"/>
      <c r="BH41" s="322"/>
      <c r="BI41" s="322"/>
      <c r="BJ41" s="331"/>
      <c r="BK41" s="332"/>
      <c r="BL41" s="332"/>
      <c r="BM41" s="332"/>
      <c r="BN41" s="332"/>
      <c r="BO41" s="333"/>
      <c r="BP41" s="331"/>
      <c r="BQ41" s="332"/>
      <c r="BR41" s="332"/>
      <c r="BS41" s="332"/>
      <c r="BT41" s="332"/>
      <c r="BU41" s="333"/>
      <c r="BV41" s="331"/>
      <c r="BW41" s="332"/>
      <c r="BX41" s="332"/>
      <c r="BY41" s="332"/>
      <c r="BZ41" s="332"/>
      <c r="CA41" s="333"/>
    </row>
    <row r="42" spans="1:79" ht="70.150000000000006" customHeight="1" x14ac:dyDescent="0.35">
      <c r="AX42" s="331" t="s">
        <v>289</v>
      </c>
      <c r="AY42" s="332"/>
      <c r="AZ42" s="332"/>
      <c r="BA42" s="332"/>
      <c r="BB42" s="332"/>
      <c r="BC42" s="340"/>
      <c r="BD42" s="357"/>
      <c r="BE42" s="357"/>
      <c r="BF42" s="357"/>
      <c r="BG42" s="357"/>
      <c r="BH42" s="357"/>
      <c r="BI42" s="357"/>
      <c r="BJ42" s="331"/>
      <c r="BK42" s="332"/>
      <c r="BL42" s="332"/>
      <c r="BM42" s="332"/>
      <c r="BN42" s="332"/>
      <c r="BO42" s="333"/>
      <c r="BP42" s="331"/>
      <c r="BQ42" s="332"/>
      <c r="BR42" s="332"/>
      <c r="BS42" s="332"/>
      <c r="BT42" s="332"/>
      <c r="BU42" s="333"/>
      <c r="BV42" s="331"/>
      <c r="BW42" s="332"/>
      <c r="BX42" s="332"/>
      <c r="BY42" s="332"/>
      <c r="BZ42" s="332"/>
      <c r="CA42" s="333"/>
    </row>
    <row r="43" spans="1:79" ht="70.150000000000006" customHeight="1" x14ac:dyDescent="0.35">
      <c r="AY43" s="178"/>
      <c r="AZ43" s="178"/>
      <c r="BA43" s="178"/>
      <c r="BB43" s="178"/>
      <c r="BC43" s="178"/>
      <c r="BD43" s="357"/>
      <c r="BE43" s="357"/>
      <c r="BF43" s="357"/>
      <c r="BG43" s="357"/>
      <c r="BH43" s="357"/>
      <c r="BI43" s="357"/>
      <c r="BJ43" s="331"/>
      <c r="BK43" s="332"/>
      <c r="BL43" s="332"/>
      <c r="BM43" s="332"/>
      <c r="BN43" s="332"/>
      <c r="BO43" s="333"/>
      <c r="BP43" s="331"/>
      <c r="BQ43" s="332"/>
      <c r="BR43" s="332"/>
      <c r="BS43" s="332"/>
      <c r="BT43" s="332"/>
      <c r="BU43" s="333"/>
      <c r="BV43" s="331"/>
      <c r="BW43" s="332"/>
      <c r="BX43" s="332"/>
      <c r="BY43" s="332"/>
      <c r="BZ43" s="332"/>
      <c r="CA43" s="333"/>
    </row>
    <row r="44" spans="1:79" ht="75.75" customHeight="1" x14ac:dyDescent="0.35">
      <c r="AY44" s="178"/>
      <c r="AZ44" s="178"/>
      <c r="BA44" s="178"/>
      <c r="BB44" s="178"/>
      <c r="BC44" s="178"/>
      <c r="BD44" s="357"/>
      <c r="BE44" s="357"/>
      <c r="BF44" s="357"/>
      <c r="BG44" s="357"/>
      <c r="BH44" s="357"/>
      <c r="BI44" s="357"/>
      <c r="BJ44" s="331"/>
      <c r="BK44" s="332"/>
      <c r="BL44" s="332"/>
      <c r="BM44" s="332"/>
      <c r="BN44" s="332"/>
      <c r="BO44" s="333"/>
      <c r="BP44" s="331"/>
      <c r="BQ44" s="332"/>
      <c r="BR44" s="332"/>
      <c r="BS44" s="332"/>
      <c r="BT44" s="332"/>
      <c r="BU44" s="333"/>
      <c r="BV44" s="331"/>
      <c r="BW44" s="332"/>
      <c r="BX44" s="332"/>
      <c r="BY44" s="332"/>
      <c r="BZ44" s="332"/>
      <c r="CA44" s="333"/>
    </row>
    <row r="45" spans="1:79" ht="75.75" customHeight="1" x14ac:dyDescent="0.35">
      <c r="AY45" s="178"/>
      <c r="AZ45" s="178"/>
      <c r="BA45" s="178"/>
      <c r="BB45" s="178"/>
      <c r="BC45" s="178"/>
      <c r="BD45" s="357"/>
      <c r="BE45" s="357"/>
      <c r="BF45" s="357"/>
      <c r="BG45" s="357"/>
      <c r="BH45" s="357"/>
      <c r="BI45" s="357"/>
      <c r="BJ45" s="331"/>
      <c r="BK45" s="332"/>
      <c r="BL45" s="332"/>
      <c r="BM45" s="332"/>
      <c r="BN45" s="332"/>
      <c r="BO45" s="333"/>
      <c r="BP45" s="331"/>
      <c r="BQ45" s="332"/>
      <c r="BR45" s="332"/>
      <c r="BS45" s="332"/>
      <c r="BT45" s="332"/>
      <c r="BU45" s="333"/>
      <c r="BV45" s="331"/>
      <c r="BW45" s="332"/>
      <c r="BX45" s="332"/>
      <c r="BY45" s="332"/>
      <c r="BZ45" s="332"/>
      <c r="CA45" s="333"/>
    </row>
    <row r="46" spans="1:79" ht="75.75" customHeight="1" x14ac:dyDescent="0.35">
      <c r="AY46" s="178"/>
      <c r="AZ46" s="178"/>
      <c r="BA46" s="178"/>
      <c r="BB46" s="178"/>
      <c r="BC46" s="178"/>
      <c r="BD46" s="357"/>
      <c r="BE46" s="357"/>
      <c r="BF46" s="357"/>
      <c r="BG46" s="357"/>
      <c r="BH46" s="357"/>
      <c r="BI46" s="357"/>
      <c r="BJ46" s="331"/>
      <c r="BK46" s="332"/>
      <c r="BL46" s="332"/>
      <c r="BM46" s="332"/>
      <c r="BN46" s="332"/>
      <c r="BO46" s="333"/>
      <c r="BP46" s="331"/>
      <c r="BQ46" s="332"/>
      <c r="BR46" s="332"/>
      <c r="BS46" s="332"/>
      <c r="BT46" s="332"/>
      <c r="BU46" s="333"/>
      <c r="BV46" s="331"/>
      <c r="BW46" s="332"/>
      <c r="BX46" s="332"/>
      <c r="BY46" s="332"/>
      <c r="BZ46" s="332"/>
      <c r="CA46" s="333"/>
    </row>
  </sheetData>
  <sheetProtection selectLockedCells="1"/>
  <mergeCells count="142">
    <mergeCell ref="BD45:BI45"/>
    <mergeCell ref="BJ45:BO45"/>
    <mergeCell ref="BP45:BU45"/>
    <mergeCell ref="BV45:CA45"/>
    <mergeCell ref="BD46:BI46"/>
    <mergeCell ref="BJ46:BO46"/>
    <mergeCell ref="BP46:BU46"/>
    <mergeCell ref="BV46:CA46"/>
    <mergeCell ref="BD43:BI43"/>
    <mergeCell ref="BJ43:BO43"/>
    <mergeCell ref="BP43:BU43"/>
    <mergeCell ref="BV43:CA43"/>
    <mergeCell ref="BD44:BI44"/>
    <mergeCell ref="BJ44:BO44"/>
    <mergeCell ref="BP44:BU44"/>
    <mergeCell ref="BV44:CA44"/>
    <mergeCell ref="BV41:CA41"/>
    <mergeCell ref="AX42:BC42"/>
    <mergeCell ref="BD42:BI42"/>
    <mergeCell ref="BJ42:BO42"/>
    <mergeCell ref="BP42:BU42"/>
    <mergeCell ref="BV42:CA42"/>
    <mergeCell ref="BJ40:BO40"/>
    <mergeCell ref="BP40:BU40"/>
    <mergeCell ref="BV40:CA40"/>
    <mergeCell ref="Z41:AE41"/>
    <mergeCell ref="AF41:AK41"/>
    <mergeCell ref="AL41:AQ41"/>
    <mergeCell ref="AX41:BC41"/>
    <mergeCell ref="BD41:BI41"/>
    <mergeCell ref="BJ41:BO41"/>
    <mergeCell ref="BP41:BU41"/>
    <mergeCell ref="BJ39:BO39"/>
    <mergeCell ref="BP39:BU39"/>
    <mergeCell ref="BV39:CA39"/>
    <mergeCell ref="N40:S40"/>
    <mergeCell ref="T40:Y40"/>
    <mergeCell ref="Z40:AE40"/>
    <mergeCell ref="AF40:AK40"/>
    <mergeCell ref="AL40:AQ40"/>
    <mergeCell ref="AX40:BC40"/>
    <mergeCell ref="BD40:BI40"/>
    <mergeCell ref="BP38:BU38"/>
    <mergeCell ref="BV38:CA38"/>
    <mergeCell ref="N39:S39"/>
    <mergeCell ref="T39:Y39"/>
    <mergeCell ref="Z39:AE39"/>
    <mergeCell ref="AF39:AK39"/>
    <mergeCell ref="AL39:AQ39"/>
    <mergeCell ref="AR39:AW39"/>
    <mergeCell ref="AX39:BC39"/>
    <mergeCell ref="BD39:BI39"/>
    <mergeCell ref="N38:S38"/>
    <mergeCell ref="T38:Y38"/>
    <mergeCell ref="Z38:AE38"/>
    <mergeCell ref="AF38:AK38"/>
    <mergeCell ref="AL38:AQ38"/>
    <mergeCell ref="AR38:AW38"/>
    <mergeCell ref="AX38:BC38"/>
    <mergeCell ref="BD38:BI38"/>
    <mergeCell ref="BJ38:BO38"/>
    <mergeCell ref="BP36:BU36"/>
    <mergeCell ref="BV36:CA36"/>
    <mergeCell ref="N37:S37"/>
    <mergeCell ref="T37:Y37"/>
    <mergeCell ref="AL37:AQ37"/>
    <mergeCell ref="AR37:AW37"/>
    <mergeCell ref="AX37:BC37"/>
    <mergeCell ref="BD37:BI37"/>
    <mergeCell ref="BJ37:BO37"/>
    <mergeCell ref="BP37:BU37"/>
    <mergeCell ref="N36:S36"/>
    <mergeCell ref="T36:Y36"/>
    <mergeCell ref="AR36:AW36"/>
    <mergeCell ref="AX36:BC36"/>
    <mergeCell ref="BD36:BI36"/>
    <mergeCell ref="BJ36:BO36"/>
    <mergeCell ref="BV37:CA37"/>
    <mergeCell ref="BV34:CA34"/>
    <mergeCell ref="N35:S35"/>
    <mergeCell ref="T35:Y35"/>
    <mergeCell ref="AR35:AW35"/>
    <mergeCell ref="AX35:BC35"/>
    <mergeCell ref="BD35:BI35"/>
    <mergeCell ref="BJ35:BO35"/>
    <mergeCell ref="BP35:BU35"/>
    <mergeCell ref="BV35:CA35"/>
    <mergeCell ref="N34:S34"/>
    <mergeCell ref="T34:Y34"/>
    <mergeCell ref="AX34:BC34"/>
    <mergeCell ref="BD34:BI34"/>
    <mergeCell ref="BJ34:BO34"/>
    <mergeCell ref="BP34:BU34"/>
    <mergeCell ref="BV32:CA32"/>
    <mergeCell ref="N33:S33"/>
    <mergeCell ref="T33:Y33"/>
    <mergeCell ref="AX33:BC33"/>
    <mergeCell ref="BD33:BI33"/>
    <mergeCell ref="BJ33:BO33"/>
    <mergeCell ref="BP33:BU33"/>
    <mergeCell ref="BV33:CA33"/>
    <mergeCell ref="N32:S32"/>
    <mergeCell ref="T32:Y32"/>
    <mergeCell ref="AX32:BC32"/>
    <mergeCell ref="BD32:BI32"/>
    <mergeCell ref="BJ32:BO32"/>
    <mergeCell ref="BP32:BU32"/>
    <mergeCell ref="BV30:CA30"/>
    <mergeCell ref="N31:S31"/>
    <mergeCell ref="T31:Y31"/>
    <mergeCell ref="AX31:BC31"/>
    <mergeCell ref="BD31:BI31"/>
    <mergeCell ref="BJ31:BO31"/>
    <mergeCell ref="BP31:BU31"/>
    <mergeCell ref="BV31:CA31"/>
    <mergeCell ref="N30:S30"/>
    <mergeCell ref="T30:Y30"/>
    <mergeCell ref="AX30:BC30"/>
    <mergeCell ref="BD30:BI30"/>
    <mergeCell ref="BJ30:BO30"/>
    <mergeCell ref="BP30:BU30"/>
    <mergeCell ref="A1:A2"/>
    <mergeCell ref="B1:G1"/>
    <mergeCell ref="H1:M1"/>
    <mergeCell ref="N1:S1"/>
    <mergeCell ref="T1:Y1"/>
    <mergeCell ref="Z1:AE1"/>
    <mergeCell ref="BP1:BU1"/>
    <mergeCell ref="BV1:CA1"/>
    <mergeCell ref="N29:S29"/>
    <mergeCell ref="T29:Y29"/>
    <mergeCell ref="AX29:BC29"/>
    <mergeCell ref="BD29:BI29"/>
    <mergeCell ref="BJ29:BO29"/>
    <mergeCell ref="BP29:BU29"/>
    <mergeCell ref="BV29:CA29"/>
    <mergeCell ref="AF1:AK1"/>
    <mergeCell ref="AL1:AQ1"/>
    <mergeCell ref="AR1:AW1"/>
    <mergeCell ref="AX1:BC1"/>
    <mergeCell ref="BD1:BI1"/>
    <mergeCell ref="BJ1:BO1"/>
  </mergeCells>
  <pageMargins left="0.51181102362204722" right="0.51181102362204722" top="0.78740157480314965" bottom="0.78740157480314965" header="0.31496062992125984" footer="0.31496062992125984"/>
  <pageSetup paperSize="9" scale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"/>
  <sheetViews>
    <sheetView tabSelected="1" topLeftCell="A4" zoomScale="40" zoomScaleNormal="40" workbookViewId="0">
      <pane xSplit="1" topLeftCell="BD1" activePane="topRight" state="frozen"/>
      <selection pane="topRight" activeCell="BH14" sqref="BH14"/>
    </sheetView>
  </sheetViews>
  <sheetFormatPr defaultColWidth="8.85546875" defaultRowHeight="27.75" x14ac:dyDescent="0.35"/>
  <cols>
    <col min="1" max="1" width="160.28515625" style="147" customWidth="1"/>
    <col min="2" max="61" width="30.7109375" style="175" customWidth="1"/>
    <col min="62" max="62" width="37.7109375" style="180" customWidth="1"/>
    <col min="63" max="66" width="30.7109375" style="180" customWidth="1"/>
    <col min="67" max="16384" width="8.85546875" style="147"/>
  </cols>
  <sheetData>
    <row r="1" spans="1:66" ht="28.5" thickBot="1" x14ac:dyDescent="0.4"/>
    <row r="2" spans="1:66" ht="70.150000000000006" customHeight="1" x14ac:dyDescent="0.35">
      <c r="A2" s="361" t="s">
        <v>290</v>
      </c>
      <c r="B2" s="358" t="s">
        <v>1</v>
      </c>
      <c r="C2" s="359"/>
      <c r="D2" s="359"/>
      <c r="E2" s="359"/>
      <c r="F2" s="360"/>
      <c r="G2" s="358" t="s">
        <v>2</v>
      </c>
      <c r="H2" s="359"/>
      <c r="I2" s="359"/>
      <c r="J2" s="359"/>
      <c r="K2" s="360"/>
      <c r="L2" s="358" t="s">
        <v>3</v>
      </c>
      <c r="M2" s="359"/>
      <c r="N2" s="359"/>
      <c r="O2" s="359"/>
      <c r="P2" s="360"/>
      <c r="Q2" s="358" t="s">
        <v>4</v>
      </c>
      <c r="R2" s="359"/>
      <c r="S2" s="359"/>
      <c r="T2" s="359"/>
      <c r="U2" s="360"/>
      <c r="V2" s="358" t="s">
        <v>5</v>
      </c>
      <c r="W2" s="359"/>
      <c r="X2" s="359"/>
      <c r="Y2" s="359"/>
      <c r="Z2" s="360"/>
      <c r="AA2" s="358" t="s">
        <v>6</v>
      </c>
      <c r="AB2" s="359"/>
      <c r="AC2" s="359"/>
      <c r="AD2" s="359"/>
      <c r="AE2" s="360"/>
      <c r="AF2" s="358" t="s">
        <v>7</v>
      </c>
      <c r="AG2" s="359"/>
      <c r="AH2" s="359"/>
      <c r="AI2" s="359"/>
      <c r="AJ2" s="360"/>
      <c r="AK2" s="358" t="s">
        <v>8</v>
      </c>
      <c r="AL2" s="359"/>
      <c r="AM2" s="359"/>
      <c r="AN2" s="359"/>
      <c r="AO2" s="360"/>
      <c r="AP2" s="358" t="s">
        <v>9</v>
      </c>
      <c r="AQ2" s="359"/>
      <c r="AR2" s="359"/>
      <c r="AS2" s="359"/>
      <c r="AT2" s="360"/>
      <c r="AU2" s="358" t="s">
        <v>10</v>
      </c>
      <c r="AV2" s="359"/>
      <c r="AW2" s="359"/>
      <c r="AX2" s="359"/>
      <c r="AY2" s="360"/>
      <c r="AZ2" s="358" t="s">
        <v>11</v>
      </c>
      <c r="BA2" s="359"/>
      <c r="BB2" s="359"/>
      <c r="BC2" s="359"/>
      <c r="BD2" s="369"/>
      <c r="BE2" s="358" t="s">
        <v>12</v>
      </c>
      <c r="BF2" s="359"/>
      <c r="BG2" s="359"/>
      <c r="BH2" s="359"/>
      <c r="BI2" s="360"/>
      <c r="BJ2" s="363" t="s">
        <v>13</v>
      </c>
      <c r="BK2" s="364"/>
      <c r="BL2" s="364"/>
      <c r="BM2" s="364"/>
      <c r="BN2" s="365"/>
    </row>
    <row r="3" spans="1:66" ht="103.9" customHeight="1" x14ac:dyDescent="0.35">
      <c r="A3" s="362"/>
      <c r="B3" s="3" t="s">
        <v>291</v>
      </c>
      <c r="C3" s="4" t="s">
        <v>292</v>
      </c>
      <c r="D3" s="4" t="s">
        <v>293</v>
      </c>
      <c r="E3" s="4" t="s">
        <v>294</v>
      </c>
      <c r="F3" s="5" t="s">
        <v>295</v>
      </c>
      <c r="G3" s="3" t="s">
        <v>291</v>
      </c>
      <c r="H3" s="4" t="s">
        <v>292</v>
      </c>
      <c r="I3" s="4" t="s">
        <v>293</v>
      </c>
      <c r="J3" s="4" t="s">
        <v>294</v>
      </c>
      <c r="K3" s="5" t="s">
        <v>295</v>
      </c>
      <c r="L3" s="3" t="s">
        <v>291</v>
      </c>
      <c r="M3" s="4" t="s">
        <v>292</v>
      </c>
      <c r="N3" s="4" t="s">
        <v>293</v>
      </c>
      <c r="O3" s="4" t="s">
        <v>294</v>
      </c>
      <c r="P3" s="5" t="s">
        <v>295</v>
      </c>
      <c r="Q3" s="3" t="s">
        <v>291</v>
      </c>
      <c r="R3" s="4" t="s">
        <v>292</v>
      </c>
      <c r="S3" s="4" t="s">
        <v>293</v>
      </c>
      <c r="T3" s="4" t="s">
        <v>294</v>
      </c>
      <c r="U3" s="5" t="s">
        <v>295</v>
      </c>
      <c r="V3" s="3" t="s">
        <v>291</v>
      </c>
      <c r="W3" s="4" t="s">
        <v>292</v>
      </c>
      <c r="X3" s="4" t="s">
        <v>293</v>
      </c>
      <c r="Y3" s="4" t="s">
        <v>294</v>
      </c>
      <c r="Z3" s="5" t="s">
        <v>295</v>
      </c>
      <c r="AA3" s="3" t="s">
        <v>291</v>
      </c>
      <c r="AB3" s="4" t="s">
        <v>292</v>
      </c>
      <c r="AC3" s="4" t="s">
        <v>293</v>
      </c>
      <c r="AD3" s="4" t="s">
        <v>294</v>
      </c>
      <c r="AE3" s="5" t="s">
        <v>295</v>
      </c>
      <c r="AF3" s="3" t="s">
        <v>291</v>
      </c>
      <c r="AG3" s="4" t="s">
        <v>292</v>
      </c>
      <c r="AH3" s="4" t="s">
        <v>293</v>
      </c>
      <c r="AI3" s="4" t="s">
        <v>294</v>
      </c>
      <c r="AJ3" s="5" t="s">
        <v>295</v>
      </c>
      <c r="AK3" s="3" t="s">
        <v>291</v>
      </c>
      <c r="AL3" s="4" t="s">
        <v>292</v>
      </c>
      <c r="AM3" s="4" t="s">
        <v>293</v>
      </c>
      <c r="AN3" s="4" t="s">
        <v>294</v>
      </c>
      <c r="AO3" s="5" t="s">
        <v>295</v>
      </c>
      <c r="AP3" s="3" t="s">
        <v>291</v>
      </c>
      <c r="AQ3" s="4" t="s">
        <v>292</v>
      </c>
      <c r="AR3" s="4" t="s">
        <v>293</v>
      </c>
      <c r="AS3" s="4" t="s">
        <v>294</v>
      </c>
      <c r="AT3" s="5" t="s">
        <v>295</v>
      </c>
      <c r="AU3" s="3" t="s">
        <v>291</v>
      </c>
      <c r="AV3" s="4" t="s">
        <v>292</v>
      </c>
      <c r="AW3" s="4" t="s">
        <v>293</v>
      </c>
      <c r="AX3" s="4" t="s">
        <v>294</v>
      </c>
      <c r="AY3" s="5" t="s">
        <v>295</v>
      </c>
      <c r="AZ3" s="3" t="s">
        <v>291</v>
      </c>
      <c r="BA3" s="4" t="s">
        <v>292</v>
      </c>
      <c r="BB3" s="4" t="s">
        <v>293</v>
      </c>
      <c r="BC3" s="4" t="s">
        <v>294</v>
      </c>
      <c r="BD3" s="7" t="s">
        <v>295</v>
      </c>
      <c r="BE3" s="3" t="s">
        <v>291</v>
      </c>
      <c r="BF3" s="4" t="s">
        <v>292</v>
      </c>
      <c r="BG3" s="4" t="s">
        <v>293</v>
      </c>
      <c r="BH3" s="4" t="s">
        <v>294</v>
      </c>
      <c r="BI3" s="5" t="s">
        <v>295</v>
      </c>
      <c r="BJ3" s="181" t="s">
        <v>291</v>
      </c>
      <c r="BK3" s="182" t="s">
        <v>292</v>
      </c>
      <c r="BL3" s="182" t="s">
        <v>293</v>
      </c>
      <c r="BM3" s="182" t="s">
        <v>294</v>
      </c>
      <c r="BN3" s="183" t="s">
        <v>295</v>
      </c>
    </row>
    <row r="4" spans="1:66" ht="70.150000000000006" customHeight="1" x14ac:dyDescent="0.35">
      <c r="A4" s="148" t="s">
        <v>296</v>
      </c>
      <c r="B4" s="184">
        <v>0</v>
      </c>
      <c r="C4" s="104">
        <v>0</v>
      </c>
      <c r="D4" s="104">
        <v>0</v>
      </c>
      <c r="E4" s="153"/>
      <c r="F4" s="185"/>
      <c r="G4" s="184">
        <v>201</v>
      </c>
      <c r="H4" s="104">
        <v>83</v>
      </c>
      <c r="I4" s="104">
        <v>4</v>
      </c>
      <c r="J4" s="153"/>
      <c r="K4" s="185"/>
      <c r="L4" s="184">
        <v>135</v>
      </c>
      <c r="M4" s="104">
        <v>84</v>
      </c>
      <c r="N4" s="104">
        <v>4</v>
      </c>
      <c r="O4" s="153"/>
      <c r="P4" s="185"/>
      <c r="Q4" s="184">
        <v>148</v>
      </c>
      <c r="R4" s="104">
        <v>125</v>
      </c>
      <c r="S4" s="104">
        <v>4</v>
      </c>
      <c r="T4" s="153"/>
      <c r="U4" s="185"/>
      <c r="V4" s="184">
        <v>123</v>
      </c>
      <c r="W4" s="104">
        <v>96</v>
      </c>
      <c r="X4" s="104">
        <v>4</v>
      </c>
      <c r="Y4" s="153"/>
      <c r="Z4" s="185"/>
      <c r="AA4" s="184">
        <v>161</v>
      </c>
      <c r="AB4" s="104">
        <v>127</v>
      </c>
      <c r="AC4" s="104">
        <v>4</v>
      </c>
      <c r="AD4" s="153"/>
      <c r="AE4" s="185"/>
      <c r="AF4" s="184">
        <v>144</v>
      </c>
      <c r="AG4" s="104">
        <v>111</v>
      </c>
      <c r="AH4" s="104">
        <v>4</v>
      </c>
      <c r="AI4" s="153"/>
      <c r="AJ4" s="185"/>
      <c r="AK4" s="184">
        <v>125</v>
      </c>
      <c r="AL4" s="104">
        <v>101</v>
      </c>
      <c r="AM4" s="104">
        <v>4</v>
      </c>
      <c r="AN4" s="153"/>
      <c r="AO4" s="185"/>
      <c r="AP4" s="184">
        <v>125</v>
      </c>
      <c r="AQ4" s="104">
        <v>91</v>
      </c>
      <c r="AR4" s="104">
        <v>4</v>
      </c>
      <c r="AS4" s="153"/>
      <c r="AT4" s="185"/>
      <c r="AU4" s="184">
        <v>139</v>
      </c>
      <c r="AV4" s="104">
        <v>102</v>
      </c>
      <c r="AW4" s="104">
        <v>4</v>
      </c>
      <c r="AX4" s="153"/>
      <c r="AY4" s="185"/>
      <c r="AZ4" s="184">
        <v>113</v>
      </c>
      <c r="BA4" s="104">
        <v>86</v>
      </c>
      <c r="BB4" s="104">
        <v>4</v>
      </c>
      <c r="BC4" s="153"/>
      <c r="BD4" s="38"/>
      <c r="BE4" s="103">
        <v>0</v>
      </c>
      <c r="BF4" s="104">
        <v>0</v>
      </c>
      <c r="BG4" s="104">
        <v>0</v>
      </c>
      <c r="BH4" s="153"/>
      <c r="BI4" s="185"/>
      <c r="BJ4" s="186">
        <f t="shared" ref="BJ4:BL13" si="0">SUM(B4,G4,L4,Q4,V4,AA4,AF4,AK4,AP4,AU4,AZ4,BE4)</f>
        <v>1414</v>
      </c>
      <c r="BK4" s="187">
        <f t="shared" si="0"/>
        <v>1006</v>
      </c>
      <c r="BL4" s="187">
        <f t="shared" si="0"/>
        <v>40</v>
      </c>
      <c r="BM4" s="188"/>
      <c r="BN4" s="189"/>
    </row>
    <row r="5" spans="1:66" ht="70.150000000000006" customHeight="1" x14ac:dyDescent="0.35">
      <c r="A5" s="148" t="s">
        <v>297</v>
      </c>
      <c r="B5" s="103">
        <v>0</v>
      </c>
      <c r="C5" s="104">
        <v>0</v>
      </c>
      <c r="D5" s="104">
        <v>0</v>
      </c>
      <c r="E5" s="153"/>
      <c r="F5" s="185"/>
      <c r="G5" s="103">
        <v>181</v>
      </c>
      <c r="H5" s="104">
        <v>45</v>
      </c>
      <c r="I5" s="104">
        <v>2</v>
      </c>
      <c r="J5" s="153"/>
      <c r="K5" s="185"/>
      <c r="L5" s="103">
        <v>68</v>
      </c>
      <c r="M5" s="104">
        <v>48</v>
      </c>
      <c r="N5" s="104">
        <v>2</v>
      </c>
      <c r="O5" s="153"/>
      <c r="P5" s="185"/>
      <c r="Q5" s="103">
        <v>68</v>
      </c>
      <c r="R5" s="104">
        <v>52</v>
      </c>
      <c r="S5" s="104">
        <v>2</v>
      </c>
      <c r="T5" s="153"/>
      <c r="U5" s="185"/>
      <c r="V5" s="103">
        <v>69</v>
      </c>
      <c r="W5" s="104">
        <v>54</v>
      </c>
      <c r="X5" s="104">
        <v>2</v>
      </c>
      <c r="Y5" s="153"/>
      <c r="Z5" s="185"/>
      <c r="AA5" s="103">
        <v>61</v>
      </c>
      <c r="AB5" s="104">
        <v>50</v>
      </c>
      <c r="AC5" s="104">
        <v>2</v>
      </c>
      <c r="AD5" s="153"/>
      <c r="AE5" s="185"/>
      <c r="AF5" s="103">
        <v>66</v>
      </c>
      <c r="AG5" s="104">
        <v>51</v>
      </c>
      <c r="AH5" s="104">
        <v>2</v>
      </c>
      <c r="AI5" s="153"/>
      <c r="AJ5" s="185"/>
      <c r="AK5" s="103">
        <v>73</v>
      </c>
      <c r="AL5" s="104">
        <v>57</v>
      </c>
      <c r="AM5" s="104">
        <v>2</v>
      </c>
      <c r="AN5" s="153"/>
      <c r="AO5" s="185"/>
      <c r="AP5" s="103">
        <v>93</v>
      </c>
      <c r="AQ5" s="104">
        <v>69</v>
      </c>
      <c r="AR5" s="104">
        <v>2</v>
      </c>
      <c r="AS5" s="153"/>
      <c r="AT5" s="185"/>
      <c r="AU5" s="103">
        <v>115</v>
      </c>
      <c r="AV5" s="104">
        <v>82</v>
      </c>
      <c r="AW5" s="104">
        <v>2</v>
      </c>
      <c r="AX5" s="153"/>
      <c r="AY5" s="185"/>
      <c r="AZ5" s="103">
        <v>330</v>
      </c>
      <c r="BA5" s="104">
        <v>249</v>
      </c>
      <c r="BB5" s="104">
        <v>4</v>
      </c>
      <c r="BC5" s="153"/>
      <c r="BD5" s="38"/>
      <c r="BE5" s="103">
        <v>0</v>
      </c>
      <c r="BF5" s="104">
        <v>0</v>
      </c>
      <c r="BG5" s="104">
        <v>0</v>
      </c>
      <c r="BH5" s="153"/>
      <c r="BI5" s="185"/>
      <c r="BJ5" s="186">
        <f t="shared" si="0"/>
        <v>1124</v>
      </c>
      <c r="BK5" s="187">
        <f t="shared" si="0"/>
        <v>757</v>
      </c>
      <c r="BL5" s="187">
        <f t="shared" si="0"/>
        <v>22</v>
      </c>
      <c r="BM5" s="188"/>
      <c r="BN5" s="189"/>
    </row>
    <row r="6" spans="1:66" ht="70.150000000000006" customHeight="1" x14ac:dyDescent="0.35">
      <c r="A6" s="190" t="s">
        <v>298</v>
      </c>
      <c r="B6" s="103">
        <v>0</v>
      </c>
      <c r="C6" s="104">
        <v>0</v>
      </c>
      <c r="D6" s="104">
        <v>0</v>
      </c>
      <c r="E6" s="153"/>
      <c r="F6" s="185"/>
      <c r="G6" s="103">
        <v>223</v>
      </c>
      <c r="H6" s="104">
        <v>47</v>
      </c>
      <c r="I6" s="104">
        <v>2</v>
      </c>
      <c r="J6" s="153"/>
      <c r="K6" s="185"/>
      <c r="L6" s="103">
        <v>70</v>
      </c>
      <c r="M6" s="104">
        <v>56</v>
      </c>
      <c r="N6" s="104">
        <v>2</v>
      </c>
      <c r="O6" s="153"/>
      <c r="P6" s="185"/>
      <c r="Q6" s="103">
        <v>76</v>
      </c>
      <c r="R6" s="104">
        <v>69</v>
      </c>
      <c r="S6" s="104">
        <v>2</v>
      </c>
      <c r="T6" s="153"/>
      <c r="U6" s="185"/>
      <c r="V6" s="103">
        <v>92</v>
      </c>
      <c r="W6" s="104">
        <v>73</v>
      </c>
      <c r="X6" s="104">
        <v>2</v>
      </c>
      <c r="Y6" s="153"/>
      <c r="Z6" s="185"/>
      <c r="AA6" s="103">
        <v>87</v>
      </c>
      <c r="AB6" s="104">
        <v>73</v>
      </c>
      <c r="AC6" s="104">
        <v>2</v>
      </c>
      <c r="AD6" s="153"/>
      <c r="AE6" s="185"/>
      <c r="AF6" s="103">
        <v>72</v>
      </c>
      <c r="AG6" s="104">
        <v>62</v>
      </c>
      <c r="AH6" s="104">
        <v>2</v>
      </c>
      <c r="AI6" s="153"/>
      <c r="AJ6" s="185"/>
      <c r="AK6" s="103">
        <v>73</v>
      </c>
      <c r="AL6" s="104">
        <v>62</v>
      </c>
      <c r="AM6" s="104">
        <v>2</v>
      </c>
      <c r="AN6" s="153"/>
      <c r="AO6" s="185"/>
      <c r="AP6" s="103">
        <v>89</v>
      </c>
      <c r="AQ6" s="104">
        <v>74</v>
      </c>
      <c r="AR6" s="104">
        <v>2</v>
      </c>
      <c r="AS6" s="153"/>
      <c r="AT6" s="185"/>
      <c r="AU6" s="103">
        <v>252</v>
      </c>
      <c r="AV6" s="104">
        <v>193</v>
      </c>
      <c r="AW6" s="104">
        <v>4</v>
      </c>
      <c r="AX6" s="153"/>
      <c r="AY6" s="185"/>
      <c r="AZ6" s="103">
        <v>205</v>
      </c>
      <c r="BA6" s="104">
        <v>168</v>
      </c>
      <c r="BB6" s="104">
        <v>4</v>
      </c>
      <c r="BC6" s="153"/>
      <c r="BD6" s="38"/>
      <c r="BE6" s="103">
        <v>0</v>
      </c>
      <c r="BF6" s="104">
        <v>0</v>
      </c>
      <c r="BG6" s="104">
        <v>0</v>
      </c>
      <c r="BH6" s="153"/>
      <c r="BI6" s="185"/>
      <c r="BJ6" s="186">
        <f t="shared" si="0"/>
        <v>1239</v>
      </c>
      <c r="BK6" s="187">
        <f t="shared" si="0"/>
        <v>877</v>
      </c>
      <c r="BL6" s="187">
        <f t="shared" si="0"/>
        <v>24</v>
      </c>
      <c r="BM6" s="188"/>
      <c r="BN6" s="189"/>
    </row>
    <row r="7" spans="1:66" ht="70.150000000000006" customHeight="1" x14ac:dyDescent="0.35">
      <c r="A7" s="148" t="s">
        <v>299</v>
      </c>
      <c r="B7" s="103">
        <v>0</v>
      </c>
      <c r="C7" s="104">
        <v>0</v>
      </c>
      <c r="D7" s="104">
        <v>0</v>
      </c>
      <c r="E7" s="153"/>
      <c r="F7" s="185"/>
      <c r="G7" s="103">
        <v>105</v>
      </c>
      <c r="H7" s="104">
        <v>56</v>
      </c>
      <c r="I7" s="104">
        <v>2</v>
      </c>
      <c r="J7" s="153"/>
      <c r="K7" s="185"/>
      <c r="L7" s="103">
        <v>37</v>
      </c>
      <c r="M7" s="104">
        <v>23</v>
      </c>
      <c r="N7" s="104">
        <v>2</v>
      </c>
      <c r="O7" s="153"/>
      <c r="P7" s="185"/>
      <c r="Q7" s="103">
        <v>62</v>
      </c>
      <c r="R7" s="104">
        <v>50</v>
      </c>
      <c r="S7" s="104">
        <v>2</v>
      </c>
      <c r="T7" s="153"/>
      <c r="U7" s="185"/>
      <c r="V7" s="103">
        <v>49</v>
      </c>
      <c r="W7" s="104">
        <v>38</v>
      </c>
      <c r="X7" s="104">
        <v>2</v>
      </c>
      <c r="Y7" s="153"/>
      <c r="Z7" s="185"/>
      <c r="AA7" s="103">
        <v>85</v>
      </c>
      <c r="AB7" s="104">
        <v>68</v>
      </c>
      <c r="AC7" s="104">
        <v>2</v>
      </c>
      <c r="AD7" s="153"/>
      <c r="AE7" s="185"/>
      <c r="AF7" s="103">
        <v>54</v>
      </c>
      <c r="AG7" s="104">
        <v>47</v>
      </c>
      <c r="AH7" s="104">
        <v>2</v>
      </c>
      <c r="AI7" s="153"/>
      <c r="AJ7" s="185"/>
      <c r="AK7" s="103">
        <v>73</v>
      </c>
      <c r="AL7" s="104">
        <v>62</v>
      </c>
      <c r="AM7" s="104">
        <v>2</v>
      </c>
      <c r="AN7" s="153"/>
      <c r="AO7" s="185"/>
      <c r="AP7" s="103">
        <v>85</v>
      </c>
      <c r="AQ7" s="104">
        <v>63</v>
      </c>
      <c r="AR7" s="104">
        <v>2</v>
      </c>
      <c r="AS7" s="153"/>
      <c r="AT7" s="185"/>
      <c r="AU7" s="103">
        <v>80</v>
      </c>
      <c r="AV7" s="104">
        <v>66</v>
      </c>
      <c r="AW7" s="104">
        <v>2</v>
      </c>
      <c r="AX7" s="153"/>
      <c r="AY7" s="185"/>
      <c r="AZ7" s="103">
        <v>117</v>
      </c>
      <c r="BA7" s="104">
        <v>76</v>
      </c>
      <c r="BB7" s="104">
        <v>2</v>
      </c>
      <c r="BC7" s="153"/>
      <c r="BD7" s="38"/>
      <c r="BE7" s="103">
        <v>0</v>
      </c>
      <c r="BF7" s="104">
        <v>0</v>
      </c>
      <c r="BG7" s="104">
        <v>0</v>
      </c>
      <c r="BH7" s="153"/>
      <c r="BI7" s="185"/>
      <c r="BJ7" s="186">
        <f t="shared" si="0"/>
        <v>747</v>
      </c>
      <c r="BK7" s="187">
        <f t="shared" si="0"/>
        <v>549</v>
      </c>
      <c r="BL7" s="187">
        <f t="shared" si="0"/>
        <v>20</v>
      </c>
      <c r="BM7" s="188"/>
      <c r="BN7" s="189"/>
    </row>
    <row r="8" spans="1:66" ht="70.150000000000006" customHeight="1" x14ac:dyDescent="0.35">
      <c r="A8" s="148" t="s">
        <v>300</v>
      </c>
      <c r="B8" s="103">
        <v>0</v>
      </c>
      <c r="C8" s="104">
        <v>0</v>
      </c>
      <c r="D8" s="104">
        <v>0</v>
      </c>
      <c r="E8" s="153"/>
      <c r="F8" s="185"/>
      <c r="G8" s="103">
        <v>29</v>
      </c>
      <c r="H8" s="104">
        <v>34</v>
      </c>
      <c r="I8" s="104">
        <v>2</v>
      </c>
      <c r="J8" s="153"/>
      <c r="K8" s="185"/>
      <c r="L8" s="103">
        <v>84</v>
      </c>
      <c r="M8" s="104">
        <v>62</v>
      </c>
      <c r="N8" s="104">
        <v>2</v>
      </c>
      <c r="O8" s="153"/>
      <c r="P8" s="185"/>
      <c r="Q8" s="103">
        <v>65</v>
      </c>
      <c r="R8" s="104">
        <v>57</v>
      </c>
      <c r="S8" s="104">
        <v>2</v>
      </c>
      <c r="T8" s="153"/>
      <c r="U8" s="185"/>
      <c r="V8" s="103">
        <v>45</v>
      </c>
      <c r="W8" s="104">
        <v>33</v>
      </c>
      <c r="X8" s="104">
        <v>2</v>
      </c>
      <c r="Y8" s="153"/>
      <c r="Z8" s="185"/>
      <c r="AA8" s="103">
        <v>45</v>
      </c>
      <c r="AB8" s="104">
        <v>39</v>
      </c>
      <c r="AC8" s="104">
        <v>2</v>
      </c>
      <c r="AD8" s="153"/>
      <c r="AE8" s="185"/>
      <c r="AF8" s="103">
        <v>35</v>
      </c>
      <c r="AG8" s="104">
        <v>22</v>
      </c>
      <c r="AH8" s="104">
        <v>1</v>
      </c>
      <c r="AI8" s="153"/>
      <c r="AJ8" s="185"/>
      <c r="AK8" s="103">
        <v>72</v>
      </c>
      <c r="AL8" s="104">
        <v>57</v>
      </c>
      <c r="AM8" s="104">
        <v>1</v>
      </c>
      <c r="AN8" s="153"/>
      <c r="AO8" s="185"/>
      <c r="AP8" s="103">
        <v>63</v>
      </c>
      <c r="AQ8" s="104">
        <v>49</v>
      </c>
      <c r="AR8" s="104">
        <v>1</v>
      </c>
      <c r="AS8" s="153"/>
      <c r="AT8" s="185"/>
      <c r="AU8" s="103">
        <v>80</v>
      </c>
      <c r="AV8" s="104">
        <v>62</v>
      </c>
      <c r="AW8" s="104">
        <v>2</v>
      </c>
      <c r="AX8" s="153"/>
      <c r="AY8" s="185"/>
      <c r="AZ8" s="103">
        <v>64</v>
      </c>
      <c r="BA8" s="104">
        <v>49</v>
      </c>
      <c r="BB8" s="104">
        <v>2</v>
      </c>
      <c r="BC8" s="153"/>
      <c r="BD8" s="38"/>
      <c r="BE8" s="103">
        <v>0</v>
      </c>
      <c r="BF8" s="104">
        <v>0</v>
      </c>
      <c r="BG8" s="104">
        <v>0</v>
      </c>
      <c r="BH8" s="153"/>
      <c r="BI8" s="185"/>
      <c r="BJ8" s="186">
        <f t="shared" si="0"/>
        <v>582</v>
      </c>
      <c r="BK8" s="187">
        <f t="shared" si="0"/>
        <v>464</v>
      </c>
      <c r="BL8" s="187">
        <f t="shared" si="0"/>
        <v>17</v>
      </c>
      <c r="BM8" s="188"/>
      <c r="BN8" s="189"/>
    </row>
    <row r="9" spans="1:66" ht="70.150000000000006" customHeight="1" x14ac:dyDescent="0.35">
      <c r="A9" s="148" t="s">
        <v>301</v>
      </c>
      <c r="B9" s="103">
        <v>0</v>
      </c>
      <c r="C9" s="104">
        <v>0</v>
      </c>
      <c r="D9" s="104">
        <v>0</v>
      </c>
      <c r="E9" s="153"/>
      <c r="F9" s="185"/>
      <c r="G9" s="103">
        <v>77</v>
      </c>
      <c r="H9" s="104">
        <v>50</v>
      </c>
      <c r="I9" s="104">
        <v>2</v>
      </c>
      <c r="J9" s="153"/>
      <c r="K9" s="185"/>
      <c r="L9" s="103">
        <v>60</v>
      </c>
      <c r="M9" s="104">
        <v>42</v>
      </c>
      <c r="N9" s="104">
        <v>2</v>
      </c>
      <c r="O9" s="153"/>
      <c r="P9" s="185"/>
      <c r="Q9" s="103">
        <v>80</v>
      </c>
      <c r="R9" s="104">
        <v>56</v>
      </c>
      <c r="S9" s="104">
        <v>2</v>
      </c>
      <c r="T9" s="153"/>
      <c r="U9" s="185"/>
      <c r="V9" s="103">
        <v>78</v>
      </c>
      <c r="W9" s="104">
        <v>59</v>
      </c>
      <c r="X9" s="104">
        <v>2</v>
      </c>
      <c r="Y9" s="153"/>
      <c r="Z9" s="185"/>
      <c r="AA9" s="103">
        <v>66</v>
      </c>
      <c r="AB9" s="104">
        <v>56</v>
      </c>
      <c r="AC9" s="104">
        <v>2</v>
      </c>
      <c r="AD9" s="153"/>
      <c r="AE9" s="185"/>
      <c r="AF9" s="103">
        <v>66</v>
      </c>
      <c r="AG9" s="104">
        <v>52</v>
      </c>
      <c r="AH9" s="104">
        <v>2</v>
      </c>
      <c r="AI9" s="153"/>
      <c r="AJ9" s="185"/>
      <c r="AK9" s="103">
        <v>65</v>
      </c>
      <c r="AL9" s="104">
        <v>41</v>
      </c>
      <c r="AM9" s="104">
        <v>2</v>
      </c>
      <c r="AN9" s="153"/>
      <c r="AO9" s="185"/>
      <c r="AP9" s="103">
        <v>70</v>
      </c>
      <c r="AQ9" s="104">
        <v>59</v>
      </c>
      <c r="AR9" s="104">
        <v>2</v>
      </c>
      <c r="AS9" s="153"/>
      <c r="AT9" s="185"/>
      <c r="AU9" s="103">
        <v>50</v>
      </c>
      <c r="AV9" s="104">
        <v>34</v>
      </c>
      <c r="AW9" s="104">
        <v>2</v>
      </c>
      <c r="AX9" s="153"/>
      <c r="AY9" s="185"/>
      <c r="AZ9" s="103">
        <v>53</v>
      </c>
      <c r="BA9" s="104">
        <v>42</v>
      </c>
      <c r="BB9" s="104">
        <v>2</v>
      </c>
      <c r="BC9" s="153"/>
      <c r="BD9" s="38"/>
      <c r="BE9" s="103">
        <v>0</v>
      </c>
      <c r="BF9" s="104">
        <v>0</v>
      </c>
      <c r="BG9" s="104">
        <v>0</v>
      </c>
      <c r="BH9" s="153"/>
      <c r="BI9" s="185"/>
      <c r="BJ9" s="186">
        <f t="shared" si="0"/>
        <v>665</v>
      </c>
      <c r="BK9" s="187">
        <f t="shared" si="0"/>
        <v>491</v>
      </c>
      <c r="BL9" s="187">
        <f t="shared" si="0"/>
        <v>20</v>
      </c>
      <c r="BM9" s="188"/>
      <c r="BN9" s="189"/>
    </row>
    <row r="10" spans="1:66" ht="70.150000000000006" customHeight="1" x14ac:dyDescent="0.35">
      <c r="A10" s="148" t="s">
        <v>302</v>
      </c>
      <c r="B10" s="103">
        <v>0</v>
      </c>
      <c r="C10" s="104">
        <v>0</v>
      </c>
      <c r="D10" s="104">
        <v>0</v>
      </c>
      <c r="E10" s="153"/>
      <c r="F10" s="185"/>
      <c r="G10" s="103">
        <v>262</v>
      </c>
      <c r="H10" s="104">
        <v>84</v>
      </c>
      <c r="I10" s="104">
        <v>4</v>
      </c>
      <c r="J10" s="153"/>
      <c r="K10" s="185"/>
      <c r="L10" s="103">
        <v>181</v>
      </c>
      <c r="M10" s="104">
        <v>142</v>
      </c>
      <c r="N10" s="104">
        <v>4</v>
      </c>
      <c r="O10" s="153"/>
      <c r="P10" s="185"/>
      <c r="Q10" s="103">
        <v>159</v>
      </c>
      <c r="R10" s="104">
        <v>114</v>
      </c>
      <c r="S10" s="104">
        <v>4</v>
      </c>
      <c r="T10" s="153"/>
      <c r="U10" s="185"/>
      <c r="V10" s="103">
        <v>184</v>
      </c>
      <c r="W10" s="104">
        <v>160</v>
      </c>
      <c r="X10" s="104">
        <v>4</v>
      </c>
      <c r="Y10" s="153"/>
      <c r="Z10" s="185"/>
      <c r="AA10" s="103">
        <v>187</v>
      </c>
      <c r="AB10" s="104">
        <v>152</v>
      </c>
      <c r="AC10" s="104">
        <v>4</v>
      </c>
      <c r="AD10" s="153"/>
      <c r="AE10" s="185"/>
      <c r="AF10" s="103">
        <v>124</v>
      </c>
      <c r="AG10" s="104">
        <v>93</v>
      </c>
      <c r="AH10" s="104">
        <v>4</v>
      </c>
      <c r="AI10" s="153"/>
      <c r="AJ10" s="185"/>
      <c r="AK10" s="103">
        <v>156</v>
      </c>
      <c r="AL10" s="104">
        <v>114</v>
      </c>
      <c r="AM10" s="104">
        <v>4</v>
      </c>
      <c r="AN10" s="153"/>
      <c r="AO10" s="185"/>
      <c r="AP10" s="103">
        <v>167</v>
      </c>
      <c r="AQ10" s="104">
        <v>135</v>
      </c>
      <c r="AR10" s="104">
        <v>4</v>
      </c>
      <c r="AS10" s="153"/>
      <c r="AT10" s="185"/>
      <c r="AU10" s="103">
        <v>182</v>
      </c>
      <c r="AV10" s="104">
        <v>127</v>
      </c>
      <c r="AW10" s="104">
        <v>4</v>
      </c>
      <c r="AX10" s="153"/>
      <c r="AY10" s="185"/>
      <c r="AZ10" s="103">
        <v>140</v>
      </c>
      <c r="BA10" s="104">
        <v>100</v>
      </c>
      <c r="BB10" s="104">
        <v>4</v>
      </c>
      <c r="BC10" s="153"/>
      <c r="BD10" s="38"/>
      <c r="BE10" s="103">
        <v>0</v>
      </c>
      <c r="BF10" s="104">
        <v>0</v>
      </c>
      <c r="BG10" s="104">
        <v>0</v>
      </c>
      <c r="BH10" s="153"/>
      <c r="BI10" s="185"/>
      <c r="BJ10" s="186">
        <f t="shared" si="0"/>
        <v>1742</v>
      </c>
      <c r="BK10" s="187">
        <f t="shared" si="0"/>
        <v>1221</v>
      </c>
      <c r="BL10" s="187">
        <f t="shared" si="0"/>
        <v>40</v>
      </c>
      <c r="BM10" s="188"/>
      <c r="BN10" s="189"/>
    </row>
    <row r="11" spans="1:66" ht="70.150000000000006" customHeight="1" x14ac:dyDescent="0.35">
      <c r="A11" s="148" t="s">
        <v>303</v>
      </c>
      <c r="B11" s="103">
        <v>0</v>
      </c>
      <c r="C11" s="104">
        <v>0</v>
      </c>
      <c r="D11" s="104">
        <v>0</v>
      </c>
      <c r="E11" s="153"/>
      <c r="F11" s="185"/>
      <c r="G11" s="103">
        <v>23</v>
      </c>
      <c r="H11" s="104">
        <v>0</v>
      </c>
      <c r="I11" s="104">
        <v>0</v>
      </c>
      <c r="J11" s="153"/>
      <c r="K11" s="185"/>
      <c r="L11" s="103">
        <v>15</v>
      </c>
      <c r="M11" s="104">
        <v>11</v>
      </c>
      <c r="N11" s="104">
        <v>1</v>
      </c>
      <c r="O11" s="153"/>
      <c r="P11" s="185"/>
      <c r="Q11" s="103">
        <v>0</v>
      </c>
      <c r="R11" s="104">
        <v>0</v>
      </c>
      <c r="S11" s="104">
        <v>0</v>
      </c>
      <c r="T11" s="153"/>
      <c r="U11" s="185"/>
      <c r="V11" s="103">
        <v>15</v>
      </c>
      <c r="W11" s="104">
        <v>10</v>
      </c>
      <c r="X11" s="104">
        <v>1</v>
      </c>
      <c r="Y11" s="153"/>
      <c r="Z11" s="185"/>
      <c r="AA11" s="103">
        <v>0</v>
      </c>
      <c r="AB11" s="104">
        <v>0</v>
      </c>
      <c r="AC11" s="104">
        <v>0</v>
      </c>
      <c r="AD11" s="153"/>
      <c r="AE11" s="185"/>
      <c r="AF11" s="103">
        <v>0</v>
      </c>
      <c r="AG11" s="104">
        <v>0</v>
      </c>
      <c r="AH11" s="104">
        <v>0</v>
      </c>
      <c r="AI11" s="153"/>
      <c r="AJ11" s="185"/>
      <c r="AK11" s="103">
        <v>0</v>
      </c>
      <c r="AL11" s="104">
        <v>0</v>
      </c>
      <c r="AM11" s="104">
        <v>0</v>
      </c>
      <c r="AN11" s="153"/>
      <c r="AO11" s="185"/>
      <c r="AP11" s="103">
        <v>28</v>
      </c>
      <c r="AQ11" s="104">
        <v>18</v>
      </c>
      <c r="AR11" s="104">
        <v>1</v>
      </c>
      <c r="AS11" s="153"/>
      <c r="AT11" s="185"/>
      <c r="AU11" s="103">
        <v>0</v>
      </c>
      <c r="AV11" s="104">
        <v>0</v>
      </c>
      <c r="AW11" s="104">
        <v>0</v>
      </c>
      <c r="AX11" s="153"/>
      <c r="AY11" s="185"/>
      <c r="AZ11" s="103">
        <v>0</v>
      </c>
      <c r="BA11" s="104">
        <v>0</v>
      </c>
      <c r="BB11" s="104">
        <v>0</v>
      </c>
      <c r="BC11" s="153"/>
      <c r="BD11" s="38"/>
      <c r="BE11" s="103">
        <v>0</v>
      </c>
      <c r="BF11" s="104">
        <v>0</v>
      </c>
      <c r="BG11" s="104">
        <v>0</v>
      </c>
      <c r="BH11" s="153"/>
      <c r="BI11" s="185"/>
      <c r="BJ11" s="186">
        <f t="shared" si="0"/>
        <v>81</v>
      </c>
      <c r="BK11" s="187">
        <f t="shared" si="0"/>
        <v>39</v>
      </c>
      <c r="BL11" s="187">
        <f t="shared" si="0"/>
        <v>3</v>
      </c>
      <c r="BM11" s="188"/>
      <c r="BN11" s="189"/>
    </row>
    <row r="12" spans="1:66" ht="70.150000000000006" customHeight="1" x14ac:dyDescent="0.35">
      <c r="A12" s="191" t="s">
        <v>304</v>
      </c>
      <c r="B12" s="103">
        <v>0</v>
      </c>
      <c r="C12" s="104">
        <v>0</v>
      </c>
      <c r="D12" s="104">
        <v>0</v>
      </c>
      <c r="E12" s="153"/>
      <c r="F12" s="185"/>
      <c r="G12" s="103">
        <v>176</v>
      </c>
      <c r="H12" s="104">
        <v>0</v>
      </c>
      <c r="I12" s="104">
        <v>0</v>
      </c>
      <c r="J12" s="153"/>
      <c r="K12" s="185"/>
      <c r="L12" s="103">
        <v>89</v>
      </c>
      <c r="M12" s="104">
        <v>76</v>
      </c>
      <c r="N12" s="104">
        <v>3</v>
      </c>
      <c r="O12" s="153"/>
      <c r="P12" s="185"/>
      <c r="Q12" s="103">
        <v>112</v>
      </c>
      <c r="R12" s="104">
        <v>85</v>
      </c>
      <c r="S12" s="104">
        <v>3</v>
      </c>
      <c r="T12" s="153"/>
      <c r="U12" s="185"/>
      <c r="V12" s="103">
        <v>82</v>
      </c>
      <c r="W12" s="104">
        <v>71</v>
      </c>
      <c r="X12" s="104">
        <v>3</v>
      </c>
      <c r="Y12" s="153"/>
      <c r="Z12" s="185"/>
      <c r="AA12" s="103">
        <v>97</v>
      </c>
      <c r="AB12" s="104">
        <v>84</v>
      </c>
      <c r="AC12" s="104">
        <v>2</v>
      </c>
      <c r="AD12" s="153"/>
      <c r="AE12" s="185"/>
      <c r="AF12" s="103">
        <v>101</v>
      </c>
      <c r="AG12" s="104">
        <v>76</v>
      </c>
      <c r="AH12" s="104">
        <v>2</v>
      </c>
      <c r="AI12" s="153"/>
      <c r="AJ12" s="185"/>
      <c r="AK12" s="103">
        <v>96</v>
      </c>
      <c r="AL12" s="104">
        <v>80</v>
      </c>
      <c r="AM12" s="104">
        <v>2</v>
      </c>
      <c r="AN12" s="153"/>
      <c r="AO12" s="185"/>
      <c r="AP12" s="103">
        <v>187</v>
      </c>
      <c r="AQ12" s="104">
        <v>160</v>
      </c>
      <c r="AR12" s="104">
        <v>2</v>
      </c>
      <c r="AS12" s="153"/>
      <c r="AT12" s="185"/>
      <c r="AU12" s="103">
        <v>161</v>
      </c>
      <c r="AV12" s="104">
        <v>132</v>
      </c>
      <c r="AW12" s="104">
        <v>2</v>
      </c>
      <c r="AX12" s="153"/>
      <c r="AY12" s="185"/>
      <c r="AZ12" s="103">
        <v>130</v>
      </c>
      <c r="BA12" s="104">
        <v>104</v>
      </c>
      <c r="BB12" s="104">
        <v>2</v>
      </c>
      <c r="BC12" s="153"/>
      <c r="BD12" s="38"/>
      <c r="BE12" s="103">
        <v>0</v>
      </c>
      <c r="BF12" s="104">
        <v>0</v>
      </c>
      <c r="BG12" s="104">
        <v>0</v>
      </c>
      <c r="BH12" s="153"/>
      <c r="BI12" s="185"/>
      <c r="BJ12" s="186">
        <f t="shared" si="0"/>
        <v>1231</v>
      </c>
      <c r="BK12" s="187">
        <f t="shared" si="0"/>
        <v>868</v>
      </c>
      <c r="BL12" s="187">
        <f t="shared" si="0"/>
        <v>21</v>
      </c>
      <c r="BM12" s="188"/>
      <c r="BN12" s="189"/>
    </row>
    <row r="13" spans="1:66" ht="70.150000000000006" customHeight="1" x14ac:dyDescent="0.35">
      <c r="A13" s="191" t="s">
        <v>112</v>
      </c>
      <c r="B13" s="103">
        <v>0</v>
      </c>
      <c r="C13" s="104">
        <v>0</v>
      </c>
      <c r="D13" s="104">
        <v>0</v>
      </c>
      <c r="E13" s="153"/>
      <c r="F13" s="185"/>
      <c r="G13" s="103">
        <v>39</v>
      </c>
      <c r="H13" s="104">
        <v>45</v>
      </c>
      <c r="I13" s="104">
        <v>2</v>
      </c>
      <c r="J13" s="153"/>
      <c r="K13" s="185"/>
      <c r="L13" s="103">
        <v>54</v>
      </c>
      <c r="M13" s="104">
        <v>35</v>
      </c>
      <c r="N13" s="104">
        <v>2</v>
      </c>
      <c r="O13" s="153"/>
      <c r="P13" s="185"/>
      <c r="Q13" s="103">
        <v>44</v>
      </c>
      <c r="R13" s="104">
        <v>20</v>
      </c>
      <c r="S13" s="104">
        <v>2</v>
      </c>
      <c r="T13" s="153"/>
      <c r="U13" s="185"/>
      <c r="V13" s="103">
        <v>37</v>
      </c>
      <c r="W13" s="104">
        <v>28</v>
      </c>
      <c r="X13" s="104">
        <v>2</v>
      </c>
      <c r="Y13" s="153"/>
      <c r="Z13" s="185"/>
      <c r="AA13" s="103">
        <v>61</v>
      </c>
      <c r="AB13" s="104">
        <v>51</v>
      </c>
      <c r="AC13" s="104">
        <v>2</v>
      </c>
      <c r="AD13" s="153"/>
      <c r="AE13" s="185"/>
      <c r="AF13" s="103">
        <v>47</v>
      </c>
      <c r="AG13" s="104">
        <v>26</v>
      </c>
      <c r="AH13" s="104">
        <v>2</v>
      </c>
      <c r="AI13" s="153"/>
      <c r="AJ13" s="185"/>
      <c r="AK13" s="103">
        <v>27</v>
      </c>
      <c r="AL13" s="104">
        <v>19</v>
      </c>
      <c r="AM13" s="104">
        <v>1</v>
      </c>
      <c r="AN13" s="153"/>
      <c r="AO13" s="185"/>
      <c r="AP13" s="103">
        <v>27</v>
      </c>
      <c r="AQ13" s="104">
        <v>16</v>
      </c>
      <c r="AR13" s="104">
        <v>1</v>
      </c>
      <c r="AS13" s="153"/>
      <c r="AT13" s="185"/>
      <c r="AU13" s="103">
        <v>47</v>
      </c>
      <c r="AV13" s="104">
        <v>27</v>
      </c>
      <c r="AW13" s="104">
        <v>1</v>
      </c>
      <c r="AX13" s="153"/>
      <c r="AY13" s="185"/>
      <c r="AZ13" s="103">
        <v>56</v>
      </c>
      <c r="BA13" s="104">
        <v>39</v>
      </c>
      <c r="BB13" s="104">
        <v>2</v>
      </c>
      <c r="BC13" s="153"/>
      <c r="BD13" s="38"/>
      <c r="BE13" s="103">
        <v>13</v>
      </c>
      <c r="BF13" s="104">
        <v>12</v>
      </c>
      <c r="BG13" s="104">
        <v>1</v>
      </c>
      <c r="BH13" s="153"/>
      <c r="BI13" s="185"/>
      <c r="BJ13" s="186">
        <f t="shared" si="0"/>
        <v>452</v>
      </c>
      <c r="BK13" s="187">
        <f t="shared" si="0"/>
        <v>318</v>
      </c>
      <c r="BL13" s="187">
        <f t="shared" si="0"/>
        <v>18</v>
      </c>
      <c r="BM13" s="188"/>
      <c r="BN13" s="189"/>
    </row>
    <row r="14" spans="1:66" ht="70.150000000000006" customHeight="1" x14ac:dyDescent="0.35">
      <c r="A14" s="192" t="s">
        <v>305</v>
      </c>
      <c r="B14" s="149"/>
      <c r="C14" s="153"/>
      <c r="D14" s="153"/>
      <c r="E14" s="104">
        <v>6706</v>
      </c>
      <c r="F14" s="185"/>
      <c r="G14" s="149"/>
      <c r="H14" s="153"/>
      <c r="I14" s="153"/>
      <c r="J14" s="104">
        <v>8460</v>
      </c>
      <c r="K14" s="185"/>
      <c r="L14" s="149"/>
      <c r="M14" s="153"/>
      <c r="N14" s="153"/>
      <c r="O14" s="104">
        <v>9403</v>
      </c>
      <c r="P14" s="185"/>
      <c r="Q14" s="149"/>
      <c r="R14" s="153"/>
      <c r="S14" s="153"/>
      <c r="T14" s="104">
        <v>9947</v>
      </c>
      <c r="U14" s="185"/>
      <c r="V14" s="149"/>
      <c r="W14" s="153"/>
      <c r="X14" s="153"/>
      <c r="Y14" s="104">
        <v>17186</v>
      </c>
      <c r="Z14" s="185"/>
      <c r="AA14" s="149"/>
      <c r="AB14" s="153"/>
      <c r="AC14" s="153"/>
      <c r="AD14" s="104">
        <v>10756</v>
      </c>
      <c r="AE14" s="185"/>
      <c r="AF14" s="149"/>
      <c r="AG14" s="153"/>
      <c r="AH14" s="153"/>
      <c r="AI14" s="104">
        <v>11311</v>
      </c>
      <c r="AJ14" s="185"/>
      <c r="AK14" s="149"/>
      <c r="AL14" s="153"/>
      <c r="AM14" s="153"/>
      <c r="AN14" s="104">
        <v>9151</v>
      </c>
      <c r="AO14" s="185"/>
      <c r="AP14" s="149"/>
      <c r="AQ14" s="153"/>
      <c r="AR14" s="153"/>
      <c r="AS14" s="104">
        <v>7200</v>
      </c>
      <c r="AT14" s="185"/>
      <c r="AU14" s="149"/>
      <c r="AV14" s="153"/>
      <c r="AW14" s="153"/>
      <c r="AX14" s="104">
        <v>8049</v>
      </c>
      <c r="AY14" s="185"/>
      <c r="AZ14" s="149"/>
      <c r="BA14" s="153"/>
      <c r="BB14" s="153"/>
      <c r="BC14" s="104">
        <v>6393</v>
      </c>
      <c r="BD14" s="38"/>
      <c r="BE14" s="149"/>
      <c r="BF14" s="153"/>
      <c r="BG14" s="153"/>
      <c r="BH14" s="104">
        <v>6942</v>
      </c>
      <c r="BI14" s="185"/>
      <c r="BJ14" s="193"/>
      <c r="BK14" s="188"/>
      <c r="BL14" s="188"/>
      <c r="BM14" s="187">
        <f>SUM(E14,J14,O14,T14,Y14,AD14,AI14,AN14,AS14,AX14,BC14,BH14)</f>
        <v>111504</v>
      </c>
      <c r="BN14" s="189"/>
    </row>
    <row r="15" spans="1:66" ht="70.150000000000006" customHeight="1" thickBot="1" x14ac:dyDescent="0.4">
      <c r="A15" s="194" t="s">
        <v>306</v>
      </c>
      <c r="B15" s="159"/>
      <c r="C15" s="67"/>
      <c r="D15" s="67"/>
      <c r="E15" s="67"/>
      <c r="F15" s="125">
        <v>0</v>
      </c>
      <c r="G15" s="159"/>
      <c r="H15" s="67"/>
      <c r="I15" s="67"/>
      <c r="J15" s="67"/>
      <c r="K15" s="125">
        <v>0</v>
      </c>
      <c r="L15" s="159"/>
      <c r="M15" s="67"/>
      <c r="N15" s="67"/>
      <c r="O15" s="67"/>
      <c r="P15" s="125">
        <v>0</v>
      </c>
      <c r="Q15" s="159"/>
      <c r="R15" s="67"/>
      <c r="S15" s="67"/>
      <c r="T15" s="67"/>
      <c r="U15" s="125">
        <v>0</v>
      </c>
      <c r="V15" s="159"/>
      <c r="W15" s="67"/>
      <c r="X15" s="67"/>
      <c r="Y15" s="67"/>
      <c r="Z15" s="125">
        <v>0</v>
      </c>
      <c r="AA15" s="159"/>
      <c r="AB15" s="67"/>
      <c r="AC15" s="67"/>
      <c r="AD15" s="67"/>
      <c r="AE15" s="125">
        <v>0</v>
      </c>
      <c r="AF15" s="159"/>
      <c r="AG15" s="67"/>
      <c r="AH15" s="67"/>
      <c r="AI15" s="67"/>
      <c r="AJ15" s="125">
        <v>0</v>
      </c>
      <c r="AK15" s="159"/>
      <c r="AL15" s="67"/>
      <c r="AM15" s="67"/>
      <c r="AN15" s="67"/>
      <c r="AO15" s="125">
        <v>0</v>
      </c>
      <c r="AP15" s="159"/>
      <c r="AQ15" s="67"/>
      <c r="AR15" s="67"/>
      <c r="AS15" s="67"/>
      <c r="AT15" s="125">
        <v>8363</v>
      </c>
      <c r="AU15" s="159"/>
      <c r="AV15" s="67"/>
      <c r="AW15" s="67"/>
      <c r="AX15" s="67"/>
      <c r="AY15" s="125">
        <v>0</v>
      </c>
      <c r="AZ15" s="159"/>
      <c r="BA15" s="67"/>
      <c r="BB15" s="67"/>
      <c r="BC15" s="67"/>
      <c r="BD15" s="126">
        <v>0</v>
      </c>
      <c r="BE15" s="160"/>
      <c r="BF15" s="161"/>
      <c r="BG15" s="161"/>
      <c r="BH15" s="161"/>
      <c r="BI15" s="121">
        <v>0</v>
      </c>
      <c r="BJ15" s="195"/>
      <c r="BK15" s="196"/>
      <c r="BL15" s="196"/>
      <c r="BM15" s="196"/>
      <c r="BN15" s="197">
        <f>SUM(F15,K15,P15,U15,Z15,AE15,AJ15,AO15,AT15,AY15,BD15,BI15)</f>
        <v>8363</v>
      </c>
    </row>
    <row r="16" spans="1:66" s="200" customFormat="1" ht="70.150000000000006" customHeight="1" thickBot="1" x14ac:dyDescent="0.4">
      <c r="A16" s="198" t="s">
        <v>187</v>
      </c>
      <c r="B16" s="199">
        <f t="shared" ref="B16:BM16" si="1">SUM(B4:B15)</f>
        <v>0</v>
      </c>
      <c r="C16" s="199">
        <f t="shared" si="1"/>
        <v>0</v>
      </c>
      <c r="D16" s="199">
        <f t="shared" si="1"/>
        <v>0</v>
      </c>
      <c r="E16" s="199">
        <f t="shared" si="1"/>
        <v>6706</v>
      </c>
      <c r="F16" s="199">
        <f t="shared" si="1"/>
        <v>0</v>
      </c>
      <c r="G16" s="199">
        <f t="shared" si="1"/>
        <v>1316</v>
      </c>
      <c r="H16" s="199">
        <f t="shared" si="1"/>
        <v>444</v>
      </c>
      <c r="I16" s="199">
        <f t="shared" si="1"/>
        <v>20</v>
      </c>
      <c r="J16" s="199">
        <f t="shared" si="1"/>
        <v>8460</v>
      </c>
      <c r="K16" s="199">
        <f t="shared" si="1"/>
        <v>0</v>
      </c>
      <c r="L16" s="199">
        <f t="shared" si="1"/>
        <v>793</v>
      </c>
      <c r="M16" s="199">
        <f t="shared" si="1"/>
        <v>579</v>
      </c>
      <c r="N16" s="199">
        <f t="shared" si="1"/>
        <v>24</v>
      </c>
      <c r="O16" s="199">
        <f t="shared" si="1"/>
        <v>9403</v>
      </c>
      <c r="P16" s="199">
        <f t="shared" si="1"/>
        <v>0</v>
      </c>
      <c r="Q16" s="199">
        <f t="shared" si="1"/>
        <v>814</v>
      </c>
      <c r="R16" s="199">
        <f t="shared" si="1"/>
        <v>628</v>
      </c>
      <c r="S16" s="199">
        <f t="shared" si="1"/>
        <v>23</v>
      </c>
      <c r="T16" s="199">
        <f t="shared" si="1"/>
        <v>9947</v>
      </c>
      <c r="U16" s="199">
        <f t="shared" si="1"/>
        <v>0</v>
      </c>
      <c r="V16" s="199">
        <f t="shared" si="1"/>
        <v>774</v>
      </c>
      <c r="W16" s="199">
        <f t="shared" si="1"/>
        <v>622</v>
      </c>
      <c r="X16" s="199">
        <f t="shared" si="1"/>
        <v>24</v>
      </c>
      <c r="Y16" s="199">
        <f t="shared" si="1"/>
        <v>17186</v>
      </c>
      <c r="Z16" s="199">
        <f t="shared" si="1"/>
        <v>0</v>
      </c>
      <c r="AA16" s="199">
        <f t="shared" si="1"/>
        <v>850</v>
      </c>
      <c r="AB16" s="199">
        <f t="shared" si="1"/>
        <v>700</v>
      </c>
      <c r="AC16" s="199">
        <f t="shared" si="1"/>
        <v>22</v>
      </c>
      <c r="AD16" s="199">
        <f t="shared" si="1"/>
        <v>10756</v>
      </c>
      <c r="AE16" s="199">
        <f t="shared" si="1"/>
        <v>0</v>
      </c>
      <c r="AF16" s="199">
        <f t="shared" si="1"/>
        <v>709</v>
      </c>
      <c r="AG16" s="199">
        <f t="shared" si="1"/>
        <v>540</v>
      </c>
      <c r="AH16" s="199">
        <f t="shared" si="1"/>
        <v>21</v>
      </c>
      <c r="AI16" s="199">
        <f t="shared" si="1"/>
        <v>11311</v>
      </c>
      <c r="AJ16" s="199">
        <f t="shared" si="1"/>
        <v>0</v>
      </c>
      <c r="AK16" s="199">
        <f t="shared" si="1"/>
        <v>760</v>
      </c>
      <c r="AL16" s="199">
        <f t="shared" si="1"/>
        <v>593</v>
      </c>
      <c r="AM16" s="199">
        <f t="shared" si="1"/>
        <v>20</v>
      </c>
      <c r="AN16" s="199">
        <f t="shared" si="1"/>
        <v>9151</v>
      </c>
      <c r="AO16" s="199">
        <f t="shared" si="1"/>
        <v>0</v>
      </c>
      <c r="AP16" s="199">
        <f t="shared" si="1"/>
        <v>934</v>
      </c>
      <c r="AQ16" s="199">
        <f t="shared" si="1"/>
        <v>734</v>
      </c>
      <c r="AR16" s="199">
        <f t="shared" si="1"/>
        <v>21</v>
      </c>
      <c r="AS16" s="199">
        <f t="shared" si="1"/>
        <v>7200</v>
      </c>
      <c r="AT16" s="199">
        <f t="shared" si="1"/>
        <v>8363</v>
      </c>
      <c r="AU16" s="199">
        <f t="shared" si="1"/>
        <v>1106</v>
      </c>
      <c r="AV16" s="199">
        <f t="shared" si="1"/>
        <v>825</v>
      </c>
      <c r="AW16" s="199">
        <f t="shared" si="1"/>
        <v>23</v>
      </c>
      <c r="AX16" s="199">
        <f t="shared" si="1"/>
        <v>8049</v>
      </c>
      <c r="AY16" s="199">
        <f t="shared" si="1"/>
        <v>0</v>
      </c>
      <c r="AZ16" s="199">
        <f t="shared" si="1"/>
        <v>1208</v>
      </c>
      <c r="BA16" s="199">
        <f t="shared" si="1"/>
        <v>913</v>
      </c>
      <c r="BB16" s="199">
        <f t="shared" si="1"/>
        <v>26</v>
      </c>
      <c r="BC16" s="199">
        <f t="shared" si="1"/>
        <v>6393</v>
      </c>
      <c r="BD16" s="199">
        <f t="shared" si="1"/>
        <v>0</v>
      </c>
      <c r="BE16" s="199">
        <f t="shared" si="1"/>
        <v>13</v>
      </c>
      <c r="BF16" s="199">
        <f t="shared" si="1"/>
        <v>12</v>
      </c>
      <c r="BG16" s="199">
        <f t="shared" si="1"/>
        <v>1</v>
      </c>
      <c r="BH16" s="199">
        <f>SUM(BH4:BH15)</f>
        <v>6942</v>
      </c>
      <c r="BI16" s="199">
        <f t="shared" si="1"/>
        <v>0</v>
      </c>
      <c r="BJ16" s="199">
        <f t="shared" si="1"/>
        <v>9277</v>
      </c>
      <c r="BK16" s="199">
        <f t="shared" si="1"/>
        <v>6590</v>
      </c>
      <c r="BL16" s="199">
        <f t="shared" si="1"/>
        <v>225</v>
      </c>
      <c r="BM16" s="199">
        <f t="shared" si="1"/>
        <v>111504</v>
      </c>
      <c r="BN16" s="199">
        <f t="shared" ref="BN16" si="2">SUM(BN4:BN15)</f>
        <v>8363</v>
      </c>
    </row>
    <row r="17" spans="56:61" ht="28.5" thickBot="1" x14ac:dyDescent="0.4">
      <c r="BD17" s="366" t="s">
        <v>307</v>
      </c>
      <c r="BE17" s="367"/>
      <c r="BF17" s="367"/>
      <c r="BG17" s="367"/>
      <c r="BH17" s="367"/>
      <c r="BI17" s="368"/>
    </row>
  </sheetData>
  <sheetProtection selectLockedCells="1"/>
  <mergeCells count="15">
    <mergeCell ref="BE2:BI2"/>
    <mergeCell ref="BJ2:BN2"/>
    <mergeCell ref="BD17:BI17"/>
    <mergeCell ref="AA2:AE2"/>
    <mergeCell ref="AF2:AJ2"/>
    <mergeCell ref="AK2:AO2"/>
    <mergeCell ref="AP2:AT2"/>
    <mergeCell ref="AU2:AY2"/>
    <mergeCell ref="AZ2:BD2"/>
    <mergeCell ref="V2:Z2"/>
    <mergeCell ref="A2:A3"/>
    <mergeCell ref="B2:F2"/>
    <mergeCell ref="G2:K2"/>
    <mergeCell ref="L2:P2"/>
    <mergeCell ref="Q2:U2"/>
  </mergeCells>
  <pageMargins left="0.51181102362204722" right="0.51181102362204722" top="0.78740157480314965" bottom="0.78740157480314965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5111 - DRU</vt:lpstr>
      <vt:lpstr>5113-DCO</vt:lpstr>
      <vt:lpstr>5114 - DED Escolas</vt:lpstr>
      <vt:lpstr>5114 - DED Virtual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antonioan</dc:creator>
  <cp:lastModifiedBy>Enrique</cp:lastModifiedBy>
  <dcterms:created xsi:type="dcterms:W3CDTF">2015-12-21T17:53:41Z</dcterms:created>
  <dcterms:modified xsi:type="dcterms:W3CDTF">2021-06-16T20:17:43Z</dcterms:modified>
</cp:coreProperties>
</file>